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120" yWindow="150" windowWidth="17235" windowHeight="11190" tabRatio="799" activeTab="8"/>
  </bookViews>
  <sheets>
    <sheet name="табл1прил5" sheetId="1" r:id="rId1"/>
    <sheet name="табл2прил5" sheetId="2" r:id="rId2"/>
    <sheet name="табл1прил6" sheetId="3" r:id="rId3"/>
    <sheet name="табл2прил 6" sheetId="4" r:id="rId4"/>
    <sheet name="табл1прил7" sheetId="20" r:id="rId5"/>
    <sheet name="табл2прил7" sheetId="21" r:id="rId6"/>
    <sheet name="табл 1 и 2 прил8" sheetId="8" r:id="rId7"/>
    <sheet name="табл1 прил9" sheetId="14" r:id="rId8"/>
    <sheet name="табл2 прил9" sheetId="15" r:id="rId9"/>
    <sheet name="табл 1 и 2 прил10" sheetId="16" r:id="rId10"/>
    <sheet name="табл 1 и 2 прил 11" sheetId="17" r:id="rId11"/>
  </sheets>
  <definedNames>
    <definedName name="_xlnm._FilterDatabase" localSheetId="0" hidden="1">табл1прил5!$A$8:$F$159</definedName>
    <definedName name="_xlnm._FilterDatabase" localSheetId="2" hidden="1">табл1прил6!$A$10:$F$114</definedName>
    <definedName name="_xlnm._FilterDatabase" localSheetId="3" hidden="1">'табл2прил 6'!$A$15:$G$121</definedName>
    <definedName name="_xlnm._FilterDatabase" localSheetId="1" hidden="1">табл2прил5!$A$13:$G$151</definedName>
    <definedName name="_xlnm.Print_Titles" localSheetId="0">табл1прил5!$10:$10</definedName>
    <definedName name="_xlnm.Print_Titles" localSheetId="3">'табл2прил 6'!#REF!</definedName>
    <definedName name="_xlnm.Print_Titles" localSheetId="1">табл2прил5!$16:$16</definedName>
    <definedName name="_xlnm.Print_Area" localSheetId="0">табл1прил5!$A$1:$F$166</definedName>
    <definedName name="_xlnm.Print_Area" localSheetId="2">табл1прил6!$A$1:$F$121</definedName>
    <definedName name="_xlnm.Print_Area" localSheetId="3">'табл2прил 6'!$A$1:$G$128</definedName>
    <definedName name="_xlnm.Print_Area" localSheetId="1">табл2прил5!$A$1:$G$158</definedName>
  </definedNames>
  <calcPr calcId="125725"/>
</workbook>
</file>

<file path=xl/calcChain.xml><?xml version="1.0" encoding="utf-8"?>
<calcChain xmlns="http://schemas.openxmlformats.org/spreadsheetml/2006/main">
  <c r="H152" i="21"/>
  <c r="G152"/>
  <c r="F151" i="2"/>
  <c r="G46" i="4"/>
  <c r="F46"/>
  <c r="G45"/>
  <c r="F45"/>
  <c r="G43"/>
  <c r="F43"/>
  <c r="G42"/>
  <c r="F42"/>
  <c r="G40"/>
  <c r="F40"/>
  <c r="G39"/>
  <c r="F39"/>
  <c r="G37"/>
  <c r="F37"/>
  <c r="G36"/>
  <c r="F36"/>
  <c r="G35"/>
  <c r="F35"/>
  <c r="G33"/>
  <c r="F33"/>
  <c r="G32"/>
  <c r="F32"/>
  <c r="G30"/>
  <c r="F30"/>
  <c r="G29"/>
  <c r="F29"/>
  <c r="G28"/>
  <c r="F28"/>
  <c r="G27"/>
  <c r="F27"/>
  <c r="G51"/>
  <c r="G50"/>
  <c r="G49" s="1"/>
  <c r="F51"/>
  <c r="F50" s="1"/>
  <c r="F49" s="1"/>
  <c r="G55"/>
  <c r="G54" s="1"/>
  <c r="G53" s="1"/>
  <c r="F55"/>
  <c r="F54" s="1"/>
  <c r="F53" s="1"/>
  <c r="G59"/>
  <c r="G58" s="1"/>
  <c r="G57" s="1"/>
  <c r="F59"/>
  <c r="F58" s="1"/>
  <c r="F57" s="1"/>
  <c r="G63"/>
  <c r="G62" s="1"/>
  <c r="G61" s="1"/>
  <c r="F63"/>
  <c r="F62" s="1"/>
  <c r="F61" s="1"/>
  <c r="G71"/>
  <c r="G70" s="1"/>
  <c r="G69" s="1"/>
  <c r="F71"/>
  <c r="F70" s="1"/>
  <c r="F69" s="1"/>
  <c r="G84"/>
  <c r="G82"/>
  <c r="F84"/>
  <c r="F82"/>
  <c r="G90"/>
  <c r="G89" s="1"/>
  <c r="F90"/>
  <c r="F89" s="1"/>
  <c r="G87"/>
  <c r="G86" s="1"/>
  <c r="F87"/>
  <c r="F86" s="1"/>
  <c r="F60" i="3"/>
  <c r="F59"/>
  <c r="G67" i="4"/>
  <c r="G66" s="1"/>
  <c r="G65" s="1"/>
  <c r="F67"/>
  <c r="F66" s="1"/>
  <c r="F65" s="1"/>
  <c r="F71" i="3"/>
  <c r="F101"/>
  <c r="F99"/>
  <c r="F84"/>
  <c r="F83" s="1"/>
  <c r="F81"/>
  <c r="F80" s="1"/>
  <c r="F78"/>
  <c r="F76"/>
  <c r="F45"/>
  <c r="F44" s="1"/>
  <c r="F49"/>
  <c r="F48" s="1"/>
  <c r="F24"/>
  <c r="F23" s="1"/>
  <c r="F27"/>
  <c r="F26" s="1"/>
  <c r="F40"/>
  <c r="F39" s="1"/>
  <c r="F34"/>
  <c r="F33" s="1"/>
  <c r="F31"/>
  <c r="F30" s="1"/>
  <c r="G48" i="4" l="1"/>
  <c r="F48"/>
  <c r="F121" s="1"/>
  <c r="F81"/>
  <c r="F77" s="1"/>
  <c r="G81"/>
  <c r="F75" i="3"/>
  <c r="F98"/>
  <c r="F65"/>
  <c r="F64" s="1"/>
  <c r="F63" s="1"/>
  <c r="F61"/>
  <c r="D38" i="15"/>
  <c r="D37"/>
  <c r="D36" s="1"/>
  <c r="D34"/>
  <c r="D33"/>
  <c r="D32" s="1"/>
  <c r="C38"/>
  <c r="C37"/>
  <c r="C36" s="1"/>
  <c r="C34"/>
  <c r="C33"/>
  <c r="C32" s="1"/>
  <c r="C35" i="14"/>
  <c r="C34"/>
  <c r="C33" s="1"/>
  <c r="C31"/>
  <c r="C30"/>
  <c r="C29" s="1"/>
  <c r="H150" i="21"/>
  <c r="G150"/>
  <c r="H149"/>
  <c r="G149"/>
  <c r="H148"/>
  <c r="G148"/>
  <c r="H147"/>
  <c r="G147"/>
  <c r="H146"/>
  <c r="G146"/>
  <c r="H144"/>
  <c r="G144"/>
  <c r="H143"/>
  <c r="H142" s="1"/>
  <c r="H141" s="1"/>
  <c r="H140" s="1"/>
  <c r="G142"/>
  <c r="G141"/>
  <c r="G140"/>
  <c r="H138"/>
  <c r="G138"/>
  <c r="H137"/>
  <c r="G137"/>
  <c r="H136"/>
  <c r="G136"/>
  <c r="H135"/>
  <c r="G135"/>
  <c r="H134"/>
  <c r="G134"/>
  <c r="H132"/>
  <c r="G132"/>
  <c r="H131"/>
  <c r="G131"/>
  <c r="H130"/>
  <c r="G130"/>
  <c r="H129"/>
  <c r="G129"/>
  <c r="H127"/>
  <c r="G127"/>
  <c r="H126"/>
  <c r="G126"/>
  <c r="H125"/>
  <c r="G125"/>
  <c r="H124"/>
  <c r="G124"/>
  <c r="H122"/>
  <c r="G122"/>
  <c r="H121"/>
  <c r="G121"/>
  <c r="H120"/>
  <c r="G120"/>
  <c r="H118"/>
  <c r="G118"/>
  <c r="H117"/>
  <c r="G117"/>
  <c r="H116"/>
  <c r="G116"/>
  <c r="H114"/>
  <c r="G114"/>
  <c r="H113"/>
  <c r="G113"/>
  <c r="H112"/>
  <c r="G112"/>
  <c r="H110"/>
  <c r="G110"/>
  <c r="H109"/>
  <c r="G109"/>
  <c r="H108"/>
  <c r="G108"/>
  <c r="H107"/>
  <c r="G107"/>
  <c r="H106"/>
  <c r="G106"/>
  <c r="H104"/>
  <c r="G104"/>
  <c r="H103"/>
  <c r="G103"/>
  <c r="H102"/>
  <c r="G102"/>
  <c r="H101"/>
  <c r="G101"/>
  <c r="H100"/>
  <c r="G100"/>
  <c r="H98"/>
  <c r="G98"/>
  <c r="H97"/>
  <c r="G97"/>
  <c r="H95"/>
  <c r="G95"/>
  <c r="H94"/>
  <c r="G94"/>
  <c r="H92"/>
  <c r="G92"/>
  <c r="H91"/>
  <c r="G91"/>
  <c r="H89"/>
  <c r="G89"/>
  <c r="H88"/>
  <c r="G88"/>
  <c r="H87"/>
  <c r="G87"/>
  <c r="H85"/>
  <c r="G85"/>
  <c r="H84"/>
  <c r="G84"/>
  <c r="H82"/>
  <c r="G82"/>
  <c r="H81"/>
  <c r="G81"/>
  <c r="H80"/>
  <c r="G80"/>
  <c r="H79"/>
  <c r="G79"/>
  <c r="H78"/>
  <c r="G78"/>
  <c r="H77"/>
  <c r="G77"/>
  <c r="H75"/>
  <c r="G75"/>
  <c r="H74"/>
  <c r="G74"/>
  <c r="H72"/>
  <c r="G72"/>
  <c r="H71"/>
  <c r="G71"/>
  <c r="H69"/>
  <c r="G69"/>
  <c r="H68"/>
  <c r="G68"/>
  <c r="H67"/>
  <c r="G67"/>
  <c r="H66"/>
  <c r="G66"/>
  <c r="H65"/>
  <c r="G65"/>
  <c r="H63"/>
  <c r="G63"/>
  <c r="H61"/>
  <c r="G61"/>
  <c r="H60"/>
  <c r="G60"/>
  <c r="H59"/>
  <c r="G59"/>
  <c r="H58"/>
  <c r="G58"/>
  <c r="H55"/>
  <c r="G55"/>
  <c r="H53"/>
  <c r="G53"/>
  <c r="H52"/>
  <c r="G52"/>
  <c r="H50"/>
  <c r="G50"/>
  <c r="H49"/>
  <c r="G49"/>
  <c r="H48"/>
  <c r="G48"/>
  <c r="H47"/>
  <c r="G47"/>
  <c r="H45"/>
  <c r="G45"/>
  <c r="H44"/>
  <c r="G44"/>
  <c r="H43"/>
  <c r="G43"/>
  <c r="H42"/>
  <c r="G42"/>
  <c r="H40"/>
  <c r="G40"/>
  <c r="H39"/>
  <c r="G39"/>
  <c r="H38"/>
  <c r="G38"/>
  <c r="H37"/>
  <c r="G37"/>
  <c r="H35"/>
  <c r="G35"/>
  <c r="H34"/>
  <c r="G34"/>
  <c r="H32"/>
  <c r="G32"/>
  <c r="H30"/>
  <c r="G30"/>
  <c r="H29"/>
  <c r="G29"/>
  <c r="H27"/>
  <c r="G27"/>
  <c r="H26"/>
  <c r="G26"/>
  <c r="H25"/>
  <c r="G25"/>
  <c r="H24"/>
  <c r="G24"/>
  <c r="H22"/>
  <c r="G22"/>
  <c r="H21"/>
  <c r="G21"/>
  <c r="H20"/>
  <c r="G20"/>
  <c r="H19"/>
  <c r="G19"/>
  <c r="H18"/>
  <c r="G18"/>
  <c r="G102" i="2"/>
  <c r="F102"/>
  <c r="G97"/>
  <c r="G96" s="1"/>
  <c r="G94"/>
  <c r="G93" s="1"/>
  <c r="G91" s="1"/>
  <c r="G90" s="1"/>
  <c r="G88"/>
  <c r="G87" s="1"/>
  <c r="G81"/>
  <c r="G80" s="1"/>
  <c r="F97"/>
  <c r="F96" s="1"/>
  <c r="F94"/>
  <c r="F93" s="1"/>
  <c r="F88"/>
  <c r="F87" s="1"/>
  <c r="F81"/>
  <c r="F80" s="1"/>
  <c r="G121"/>
  <c r="G120" s="1"/>
  <c r="G119" s="1"/>
  <c r="G117"/>
  <c r="G116" s="1"/>
  <c r="G115" s="1"/>
  <c r="G113"/>
  <c r="G112" s="1"/>
  <c r="G111" s="1"/>
  <c r="G109"/>
  <c r="G108" s="1"/>
  <c r="G107" s="1"/>
  <c r="F121"/>
  <c r="F120" s="1"/>
  <c r="F119" s="1"/>
  <c r="F117"/>
  <c r="F116" s="1"/>
  <c r="F115" s="1"/>
  <c r="F113"/>
  <c r="F112" s="1"/>
  <c r="F111" s="1"/>
  <c r="F109"/>
  <c r="F108" s="1"/>
  <c r="F107" s="1"/>
  <c r="G137"/>
  <c r="G136" s="1"/>
  <c r="G135" s="1"/>
  <c r="G134" s="1"/>
  <c r="G133" s="1"/>
  <c r="F137"/>
  <c r="F136" s="1"/>
  <c r="F135" s="1"/>
  <c r="F134" s="1"/>
  <c r="F133" s="1"/>
  <c r="G131"/>
  <c r="G130" s="1"/>
  <c r="G129" s="1"/>
  <c r="G128" s="1"/>
  <c r="F131"/>
  <c r="F130" s="1"/>
  <c r="F129" s="1"/>
  <c r="F128" s="1"/>
  <c r="G126"/>
  <c r="G125" s="1"/>
  <c r="G124" s="1"/>
  <c r="G123" s="1"/>
  <c r="F126"/>
  <c r="F125" s="1"/>
  <c r="F124" s="1"/>
  <c r="F123" s="1"/>
  <c r="G60"/>
  <c r="F60"/>
  <c r="G158" i="20"/>
  <c r="G157" s="1"/>
  <c r="G156" s="1"/>
  <c r="G155" s="1"/>
  <c r="G154" s="1"/>
  <c r="G152"/>
  <c r="G151"/>
  <c r="G150" s="1"/>
  <c r="G149" s="1"/>
  <c r="G148" s="1"/>
  <c r="G146"/>
  <c r="G145" s="1"/>
  <c r="G143"/>
  <c r="G142" s="1"/>
  <c r="G140"/>
  <c r="G139" s="1"/>
  <c r="G134"/>
  <c r="G133" s="1"/>
  <c r="G132" s="1"/>
  <c r="G131" s="1"/>
  <c r="G129"/>
  <c r="G128" s="1"/>
  <c r="G127" s="1"/>
  <c r="G125"/>
  <c r="G124" s="1"/>
  <c r="G123" s="1"/>
  <c r="G121"/>
  <c r="G120"/>
  <c r="G119" s="1"/>
  <c r="G117"/>
  <c r="G116" s="1"/>
  <c r="G115" s="1"/>
  <c r="G111"/>
  <c r="G109"/>
  <c r="G103"/>
  <c r="G102" s="1"/>
  <c r="G101" s="1"/>
  <c r="G100" s="1"/>
  <c r="G98"/>
  <c r="G97" s="1"/>
  <c r="G95"/>
  <c r="G94" s="1"/>
  <c r="G92"/>
  <c r="G91" s="1"/>
  <c r="G89"/>
  <c r="G88" s="1"/>
  <c r="G87" s="1"/>
  <c r="G85"/>
  <c r="G84" s="1"/>
  <c r="G82"/>
  <c r="G81" s="1"/>
  <c r="G75"/>
  <c r="G74" s="1"/>
  <c r="G72"/>
  <c r="G71" s="1"/>
  <c r="G69"/>
  <c r="G68" s="1"/>
  <c r="G63"/>
  <c r="G61"/>
  <c r="G60" s="1"/>
  <c r="G59" s="1"/>
  <c r="G58" s="1"/>
  <c r="G55"/>
  <c r="G53"/>
  <c r="G52" s="1"/>
  <c r="G50"/>
  <c r="G49" s="1"/>
  <c r="G48" s="1"/>
  <c r="G47" s="1"/>
  <c r="G45"/>
  <c r="G44" s="1"/>
  <c r="G43" s="1"/>
  <c r="G42" s="1"/>
  <c r="G40"/>
  <c r="G39" s="1"/>
  <c r="G38" s="1"/>
  <c r="G37" s="1"/>
  <c r="G35"/>
  <c r="G34" s="1"/>
  <c r="G32"/>
  <c r="G31" s="1"/>
  <c r="G29"/>
  <c r="G28" s="1"/>
  <c r="G26"/>
  <c r="G24"/>
  <c r="G21"/>
  <c r="G20" s="1"/>
  <c r="G16"/>
  <c r="G15" s="1"/>
  <c r="G14" s="1"/>
  <c r="G13" s="1"/>
  <c r="G17" i="21" l="1"/>
  <c r="H17"/>
  <c r="G86" i="2"/>
  <c r="G84" s="1"/>
  <c r="G83" s="1"/>
  <c r="G79" s="1"/>
  <c r="G78" s="1"/>
  <c r="G77" s="1"/>
  <c r="G76" s="1"/>
  <c r="G106"/>
  <c r="G105" s="1"/>
  <c r="F106"/>
  <c r="F105" s="1"/>
  <c r="G23" i="20"/>
  <c r="G80"/>
  <c r="G79" s="1"/>
  <c r="G108"/>
  <c r="G107" s="1"/>
  <c r="G106" s="1"/>
  <c r="G105" s="1"/>
  <c r="G114"/>
  <c r="G113" s="1"/>
  <c r="G138"/>
  <c r="G137" s="1"/>
  <c r="G136" s="1"/>
  <c r="G77"/>
  <c r="G78"/>
  <c r="G19"/>
  <c r="G18" s="1"/>
  <c r="G12" s="1"/>
  <c r="G160" s="1"/>
  <c r="G11" s="1"/>
  <c r="G67"/>
  <c r="G66" s="1"/>
  <c r="G65" s="1"/>
  <c r="F20" i="1" l="1"/>
  <c r="F28"/>
  <c r="F27"/>
  <c r="F62"/>
  <c r="F49"/>
  <c r="F48" s="1"/>
  <c r="F71"/>
  <c r="F70" s="1"/>
  <c r="F74"/>
  <c r="F73" s="1"/>
  <c r="F81"/>
  <c r="F80" s="1"/>
  <c r="F84"/>
  <c r="F83"/>
  <c r="F128"/>
  <c r="F127" s="1"/>
  <c r="F126" s="1"/>
  <c r="F124"/>
  <c r="F123" s="1"/>
  <c r="F122" s="1"/>
  <c r="F120"/>
  <c r="F119" s="1"/>
  <c r="F116"/>
  <c r="F115" s="1"/>
  <c r="F114" s="1"/>
  <c r="F133"/>
  <c r="F132" s="1"/>
  <c r="F131" s="1"/>
  <c r="F130" s="1"/>
  <c r="F139" l="1"/>
  <c r="F145"/>
  <c r="F144" s="1"/>
  <c r="F142"/>
  <c r="F141" s="1"/>
  <c r="F151"/>
  <c r="F150" s="1"/>
  <c r="F149" s="1"/>
  <c r="F148" s="1"/>
  <c r="F147" s="1"/>
  <c r="F157"/>
  <c r="F156" s="1"/>
  <c r="F155" s="1"/>
  <c r="F154" s="1"/>
  <c r="F153" s="1"/>
  <c r="F110"/>
  <c r="F108"/>
  <c r="F97"/>
  <c r="F96" s="1"/>
  <c r="F94"/>
  <c r="F93" s="1"/>
  <c r="F91"/>
  <c r="F90" s="1"/>
  <c r="F88"/>
  <c r="F87" s="1"/>
  <c r="F138" l="1"/>
  <c r="F137" s="1"/>
  <c r="F136" s="1"/>
  <c r="F135" s="1"/>
  <c r="F107"/>
  <c r="F106" s="1"/>
  <c r="F105" s="1"/>
  <c r="F86"/>
  <c r="C22" i="8" l="1"/>
  <c r="B22"/>
  <c r="B12"/>
  <c r="F31" i="1" l="1"/>
  <c r="F30" s="1"/>
  <c r="F34"/>
  <c r="F33" s="1"/>
  <c r="D31" i="16" l="1"/>
  <c r="C31"/>
  <c r="D22"/>
  <c r="C22"/>
  <c r="D9"/>
  <c r="C9"/>
  <c r="C19" i="15"/>
  <c r="C17"/>
  <c r="C16" s="1"/>
  <c r="C22"/>
  <c r="C24"/>
  <c r="C27"/>
  <c r="C29"/>
  <c r="C42"/>
  <c r="C41" s="1"/>
  <c r="C45"/>
  <c r="C44" s="1"/>
  <c r="C48"/>
  <c r="C51"/>
  <c r="D51"/>
  <c r="D48"/>
  <c r="D45"/>
  <c r="D44" s="1"/>
  <c r="D42"/>
  <c r="D41" s="1"/>
  <c r="D31"/>
  <c r="D29"/>
  <c r="D27"/>
  <c r="D24"/>
  <c r="D22"/>
  <c r="D19"/>
  <c r="D17"/>
  <c r="C48" i="14"/>
  <c r="C45"/>
  <c r="C42"/>
  <c r="C41" s="1"/>
  <c r="C39"/>
  <c r="C38" s="1"/>
  <c r="C26"/>
  <c r="C24"/>
  <c r="C21"/>
  <c r="C19"/>
  <c r="C16"/>
  <c r="C14"/>
  <c r="C13" l="1"/>
  <c r="C37"/>
  <c r="C23"/>
  <c r="C28"/>
  <c r="D21" i="15"/>
  <c r="D26"/>
  <c r="C18" i="14"/>
  <c r="C26" i="15"/>
  <c r="D40"/>
  <c r="D16"/>
  <c r="C21"/>
  <c r="C40"/>
  <c r="C31"/>
  <c r="C52" i="14" l="1"/>
  <c r="C12" s="1"/>
  <c r="C55" i="15"/>
  <c r="C15" s="1"/>
  <c r="G19" i="4"/>
  <c r="G18" s="1"/>
  <c r="G22"/>
  <c r="G21" s="1"/>
  <c r="G25"/>
  <c r="G24" s="1"/>
  <c r="G75"/>
  <c r="G74" s="1"/>
  <c r="G73" s="1"/>
  <c r="G79"/>
  <c r="G78" s="1"/>
  <c r="G93"/>
  <c r="G95"/>
  <c r="G99"/>
  <c r="G98" s="1"/>
  <c r="G102"/>
  <c r="G101" s="1"/>
  <c r="G105"/>
  <c r="G104" s="1"/>
  <c r="G108"/>
  <c r="G107" s="1"/>
  <c r="G111"/>
  <c r="G113"/>
  <c r="G116"/>
  <c r="G115" s="1"/>
  <c r="G119"/>
  <c r="G118" s="1"/>
  <c r="G21" i="2"/>
  <c r="G20" s="1"/>
  <c r="G19" s="1"/>
  <c r="G18" s="1"/>
  <c r="G26"/>
  <c r="G25" s="1"/>
  <c r="G29"/>
  <c r="G31"/>
  <c r="G34"/>
  <c r="G33" s="1"/>
  <c r="G39"/>
  <c r="G38" s="1"/>
  <c r="G37" s="1"/>
  <c r="G36" s="1"/>
  <c r="G44"/>
  <c r="G43" s="1"/>
  <c r="G42" s="1"/>
  <c r="G41" s="1"/>
  <c r="G49"/>
  <c r="G48" s="1"/>
  <c r="G52"/>
  <c r="G54"/>
  <c r="G62"/>
  <c r="G68"/>
  <c r="G67" s="1"/>
  <c r="G71"/>
  <c r="G70" s="1"/>
  <c r="G74"/>
  <c r="G73" s="1"/>
  <c r="G103"/>
  <c r="G143"/>
  <c r="G142" s="1"/>
  <c r="G141" s="1"/>
  <c r="G140" s="1"/>
  <c r="G139" s="1"/>
  <c r="G149"/>
  <c r="G148" s="1"/>
  <c r="G147" s="1"/>
  <c r="G146" s="1"/>
  <c r="G145" s="1"/>
  <c r="F119" i="4"/>
  <c r="F118" s="1"/>
  <c r="F116"/>
  <c r="F115" s="1"/>
  <c r="F113"/>
  <c r="F111"/>
  <c r="F108"/>
  <c r="F107" s="1"/>
  <c r="F105"/>
  <c r="F104" s="1"/>
  <c r="F102"/>
  <c r="F101" s="1"/>
  <c r="F99"/>
  <c r="F98" s="1"/>
  <c r="F95"/>
  <c r="F93"/>
  <c r="F79"/>
  <c r="F78" s="1"/>
  <c r="F75"/>
  <c r="F74" s="1"/>
  <c r="F73" s="1"/>
  <c r="F25"/>
  <c r="F24" s="1"/>
  <c r="F22"/>
  <c r="F21" s="1"/>
  <c r="F19"/>
  <c r="F18" s="1"/>
  <c r="G101" i="2" l="1"/>
  <c r="G100" s="1"/>
  <c r="G66"/>
  <c r="G65" s="1"/>
  <c r="G64" s="1"/>
  <c r="G92" i="4"/>
  <c r="F110"/>
  <c r="G28" i="2"/>
  <c r="G24" s="1"/>
  <c r="G23" s="1"/>
  <c r="F92" i="4"/>
  <c r="G51" i="2"/>
  <c r="G47" s="1"/>
  <c r="G46" s="1"/>
  <c r="G110" i="4"/>
  <c r="G17"/>
  <c r="G59" i="2"/>
  <c r="G58" s="1"/>
  <c r="G57" s="1"/>
  <c r="F17" i="4"/>
  <c r="F37" i="3"/>
  <c r="F36" s="1"/>
  <c r="F29" s="1"/>
  <c r="F13"/>
  <c r="F12" s="1"/>
  <c r="G77" i="4" l="1"/>
  <c r="G121" s="1"/>
  <c r="G17" i="2"/>
  <c r="G151" s="1"/>
  <c r="G99"/>
  <c r="F93" i="3"/>
  <c r="F92" s="1"/>
  <c r="F69"/>
  <c r="F68" s="1"/>
  <c r="F67" s="1"/>
  <c r="F57"/>
  <c r="F56" s="1"/>
  <c r="F53"/>
  <c r="F52" s="1"/>
  <c r="F51" s="1"/>
  <c r="F19"/>
  <c r="F18" s="1"/>
  <c r="F16"/>
  <c r="F15" s="1"/>
  <c r="F109"/>
  <c r="F107"/>
  <c r="F89"/>
  <c r="F87"/>
  <c r="F104"/>
  <c r="F103" s="1"/>
  <c r="F112"/>
  <c r="F111" s="1"/>
  <c r="F73"/>
  <c r="F72" s="1"/>
  <c r="F96"/>
  <c r="F95" s="1"/>
  <c r="F149" i="2"/>
  <c r="F148" s="1"/>
  <c r="F147" s="1"/>
  <c r="F146" s="1"/>
  <c r="F145" s="1"/>
  <c r="F143"/>
  <c r="F103"/>
  <c r="F91"/>
  <c r="F90" s="1"/>
  <c r="F86" s="1"/>
  <c r="F84" s="1"/>
  <c r="F83" s="1"/>
  <c r="F79" s="1"/>
  <c r="F78" s="1"/>
  <c r="F77" s="1"/>
  <c r="F76" s="1"/>
  <c r="F74"/>
  <c r="F73" s="1"/>
  <c r="F71"/>
  <c r="F70" s="1"/>
  <c r="F68"/>
  <c r="F67" s="1"/>
  <c r="F62"/>
  <c r="F54"/>
  <c r="F52"/>
  <c r="F49"/>
  <c r="F48" s="1"/>
  <c r="F44"/>
  <c r="F43" s="1"/>
  <c r="F42" s="1"/>
  <c r="F41" s="1"/>
  <c r="F39"/>
  <c r="F38" s="1"/>
  <c r="F37" s="1"/>
  <c r="F36" s="1"/>
  <c r="F34"/>
  <c r="F33" s="1"/>
  <c r="F31"/>
  <c r="F29"/>
  <c r="F26"/>
  <c r="F25" s="1"/>
  <c r="F21"/>
  <c r="F20" s="1"/>
  <c r="F19" s="1"/>
  <c r="F18" s="1"/>
  <c r="F86" i="3" l="1"/>
  <c r="F101" i="2"/>
  <c r="F100" s="1"/>
  <c r="F66"/>
  <c r="F65" s="1"/>
  <c r="F64" s="1"/>
  <c r="F28"/>
  <c r="F24" s="1"/>
  <c r="F23" s="1"/>
  <c r="F51"/>
  <c r="F47" s="1"/>
  <c r="F46" s="1"/>
  <c r="F59"/>
  <c r="F58" s="1"/>
  <c r="F57" s="1"/>
  <c r="F141"/>
  <c r="F140" s="1"/>
  <c r="F139" s="1"/>
  <c r="F11" i="3"/>
  <c r="F47"/>
  <c r="F106"/>
  <c r="F43"/>
  <c r="F55"/>
  <c r="F17" i="2" l="1"/>
  <c r="F42" i="3"/>
  <c r="F22"/>
  <c r="F21" s="1"/>
  <c r="F114" s="1"/>
  <c r="F102" i="1"/>
  <c r="F101" s="1"/>
  <c r="F100" s="1"/>
  <c r="F99" s="1"/>
  <c r="F68"/>
  <c r="F67" s="1"/>
  <c r="F60"/>
  <c r="F54"/>
  <c r="F52"/>
  <c r="F44"/>
  <c r="F43" s="1"/>
  <c r="F42" s="1"/>
  <c r="F41" s="1"/>
  <c r="F39"/>
  <c r="F38" s="1"/>
  <c r="F37" s="1"/>
  <c r="F36" s="1"/>
  <c r="F25"/>
  <c r="F23"/>
  <c r="F19"/>
  <c r="F15"/>
  <c r="F14" s="1"/>
  <c r="F13" s="1"/>
  <c r="F12" s="1"/>
  <c r="F99" i="2" l="1"/>
  <c r="F22" i="1"/>
  <c r="F18" s="1"/>
  <c r="F59"/>
  <c r="F58" s="1"/>
  <c r="F57" s="1"/>
  <c r="F51"/>
  <c r="F118"/>
  <c r="F66"/>
  <c r="F65" s="1"/>
  <c r="F113" l="1"/>
  <c r="F112" s="1"/>
  <c r="F47"/>
  <c r="F46" s="1"/>
  <c r="F64"/>
  <c r="F17"/>
  <c r="F11" s="1"/>
  <c r="F79"/>
  <c r="F78" l="1"/>
  <c r="F104"/>
  <c r="F76" l="1"/>
  <c r="F159" s="1"/>
  <c r="F77"/>
</calcChain>
</file>

<file path=xl/sharedStrings.xml><?xml version="1.0" encoding="utf-8"?>
<sst xmlns="http://schemas.openxmlformats.org/spreadsheetml/2006/main" count="2081" uniqueCount="320">
  <si>
    <t>Наименование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</si>
  <si>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</si>
  <si>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</si>
  <si>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</si>
  <si>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</si>
  <si>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</si>
  <si>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</si>
  <si>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</si>
  <si>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</si>
  <si>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бюджета</t>
  </si>
  <si>
    <t>99.0.00.00000</t>
  </si>
  <si>
    <t>Глава муниципального образования</t>
  </si>
  <si>
    <t>99.0.00.03110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</si>
  <si>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</si>
  <si>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</si>
  <si>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Непрограммные направления  бюджета</t>
  </si>
  <si>
    <t>Расходы на обеспечение функций государственных органов</t>
  </si>
  <si>
    <t>99.0.00.00190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</si>
  <si>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</si>
  <si>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</si>
  <si>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</si>
  <si>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</si>
  <si>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по оплате труда работников государственных  органов</t>
  </si>
  <si>
    <t>99.0.00.00110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</si>
  <si>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</si>
  <si>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99.0.00.00500</t>
  </si>
  <si>
    <t>Межбюджетные трансферты</t>
  </si>
  <si>
    <t>Иные межбюджетные трансферты</t>
  </si>
  <si>
    <t>Резервные фонды</t>
  </si>
  <si>
    <t>99.0.00.20550</t>
  </si>
  <si>
    <t>Резервные средства</t>
  </si>
  <si>
    <t>Другие общегосударственные вопросы</t>
  </si>
  <si>
    <t>Оценка недвижимости, признание прав и регулирование отношений по государственной собственности</t>
  </si>
  <si>
    <t>99.0.00.00910</t>
  </si>
  <si>
    <t>Выполнение других обязательств государства</t>
  </si>
  <si>
    <t>99.0.00.00920</t>
  </si>
  <si>
    <t xml:space="preserve">Исполнение судебных актов </t>
  </si>
  <si>
    <t>Мобилизационная и вневойсковая подготовка</t>
  </si>
  <si>
    <t xml:space="preserve">Субвенции на осуществление первичного воинского учета на территориях, где отсутствуют военные комиссариаты 
</t>
  </si>
  <si>
    <t>99.0.00.51180</t>
  </si>
  <si>
    <t>Расходы на выплаты по оплате труда работников государственных (муниципальных органов) органов</t>
  </si>
  <si>
    <r>
      <t>99.0.00.51180</t>
    </r>
    <r>
      <rPr>
        <sz val="11"/>
        <color indexed="8"/>
        <rFont val="Calibri"/>
        <family val="2"/>
        <charset val="204"/>
      </rPr>
      <t/>
    </r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</si>
  <si>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</si>
  <si>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</si>
  <si>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50.0.00.00000</t>
  </si>
  <si>
    <t>Реализация мероприятий по предупреждению и ликвидации последствий чрезвычайных ситуаций и стихийных бедствий природного и техногенного характера</t>
  </si>
  <si>
    <t>50.0.00.02180</t>
  </si>
  <si>
    <t>Реализация мероприятий по подготовке и организации населения к действиям в чрезвычайной ситуации в мирное и военное время</t>
  </si>
  <si>
    <t>50.0.00.02190</t>
  </si>
  <si>
    <t>Реализация мероприятий по обеспечению безопасности людей на водных объектах и ликвидации происшедствий на водных объектах</t>
  </si>
  <si>
    <t>50.0.00.02200</t>
  </si>
  <si>
    <t>Национальная экономика</t>
  </si>
  <si>
    <t>Бюджетные инвестиции</t>
  </si>
  <si>
    <t>Дорожное хозяйство (дорожные фонды)</t>
  </si>
  <si>
    <t>52.0.00.00000</t>
  </si>
  <si>
    <t>Другие вопросы в области национальной экономики</t>
  </si>
  <si>
    <t>Мероприятия в области строительства, архитектуры и градостроительства</t>
  </si>
  <si>
    <t>99.0.00.08250</t>
  </si>
  <si>
    <t>Жилищно-коммунальное хозяйство</t>
  </si>
  <si>
    <t>Жилищное хозяйство</t>
  </si>
  <si>
    <t>Непрограммные направления расходов</t>
  </si>
  <si>
    <t>Иные мероприятия  в области жилищного хозяйства</t>
  </si>
  <si>
    <t>99.0.00.08270</t>
  </si>
  <si>
    <t>Благоустройство</t>
  </si>
  <si>
    <t>58.0.00.00000</t>
  </si>
  <si>
    <t>58.1.00.00000</t>
  </si>
  <si>
    <t>58.1.00.01000</t>
  </si>
  <si>
    <t>58.2.00.00000</t>
  </si>
  <si>
    <t>58.2.00.03000</t>
  </si>
  <si>
    <t>58.3.00.00000</t>
  </si>
  <si>
    <t>58.3.00.04000</t>
  </si>
  <si>
    <t>58.4.00.00000</t>
  </si>
  <si>
    <t>58.4.00.05000</t>
  </si>
  <si>
    <t>Молодежная политика и оздоровление детей</t>
  </si>
  <si>
    <t>63.0.00.00000</t>
  </si>
  <si>
    <t>63.0.00.08280</t>
  </si>
  <si>
    <t>Культура, кинематография</t>
  </si>
  <si>
    <t>Культура</t>
  </si>
  <si>
    <t>59.0.00.00000</t>
  </si>
  <si>
    <t>59.0.00.40590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</si>
  <si>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</si>
  <si>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</si>
  <si>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59.0.00.70510</t>
  </si>
  <si>
    <t>99.0.00.70510</t>
  </si>
  <si>
    <t>Социальная политика</t>
  </si>
  <si>
    <t>Пенсионное обеспечение</t>
  </si>
  <si>
    <t xml:space="preserve">Непрограммные направления бюджета
</t>
  </si>
  <si>
    <t>Доплаты к пенсиям государственных служащих субъектов Российской Федерации и муниципальных служащих</t>
  </si>
  <si>
    <t>Социальное обеспечение и иные выплаты населению</t>
  </si>
  <si>
    <t>Физическая культура и спорт</t>
  </si>
  <si>
    <t>60.0.00.00000</t>
  </si>
  <si>
    <t>60.0.00.01590</t>
  </si>
  <si>
    <t>Другие вопросы в области физической культуры и спорта</t>
  </si>
  <si>
    <t>Условно-утвержденные расходы</t>
  </si>
  <si>
    <t>99.0.00.99990</t>
  </si>
  <si>
    <t>Итого расходов</t>
  </si>
  <si>
    <t>99.0.00.70190</t>
  </si>
  <si>
    <t>Мероприятия по решению вопросов в сфере административных правонарушений</t>
  </si>
  <si>
    <t>Приложнение 5</t>
  </si>
  <si>
    <t>от __________ 2015 № _____</t>
  </si>
  <si>
    <t>к Решению "О бюджете ___________ сельсовета на 2016 год и на плановый период 2017 и 2018 годов"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</si>
  <si>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2016 ГОД И НА ПЛАНОВЫЙ ПЕРИОД 2017 И 2018 ГОДОВ</t>
  </si>
  <si>
    <t>Таблица 1</t>
  </si>
  <si>
    <t>Приложение 5</t>
  </si>
  <si>
    <t>Приложнение 6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</si>
  <si>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2016 ГОД И НА ПЛАНОВЫЙ ПЕРИОД 2017 И 2018 ГОДОВ</t>
  </si>
  <si>
    <t>Таблица 2</t>
  </si>
  <si>
    <t>тыс. рублей</t>
  </si>
  <si>
    <t>Приложение 6</t>
  </si>
  <si>
    <t>ГРБС</t>
  </si>
  <si>
    <t>Приложение 7</t>
  </si>
  <si>
    <t>Иные межбюджетные трансферты бюджетам бюджетной системы</t>
  </si>
  <si>
    <t>Наименование муниципального образования</t>
  </si>
  <si>
    <t>Итого</t>
  </si>
  <si>
    <t xml:space="preserve">Приложение 8 </t>
  </si>
  <si>
    <t>от _______ 2015 № ____</t>
  </si>
  <si>
    <t>КОД</t>
  </si>
  <si>
    <t>Наименование кода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</t>
  </si>
  <si>
    <t>1</t>
  </si>
  <si>
    <t xml:space="preserve"> 01 00 00 00 00 0000 000</t>
  </si>
  <si>
    <t xml:space="preserve"> 01 01 00 00 00 0000 000</t>
  </si>
  <si>
    <t>Муниципальные ценные бумаги, номинальная стоимость которых указана в валюте Российской Федерации</t>
  </si>
  <si>
    <t>01 01 00 00 00 0000 700</t>
  </si>
  <si>
    <t>Размещение муниципальных ценных бумаг, номинальная стоимость которых указана в валюте Российской Федерации</t>
  </si>
  <si>
    <t xml:space="preserve"> 01 01 00 00 10 0000 710</t>
  </si>
  <si>
    <t>Размещение муниципальных ценных бумаг поселения,  номинальная стоимость которых указана в валюте Российской Федерации</t>
  </si>
  <si>
    <t xml:space="preserve"> 01 01 00 00 00 0000 800</t>
  </si>
  <si>
    <t>Погашение муниципальных ценных бумаг, номинальная стоимость которых указана в валюте Российской Федерации</t>
  </si>
  <si>
    <t>01 01 00 00 10 0000 810</t>
  </si>
  <si>
    <t>Погашение муниципальных ценых бумаг поселения,  номинальная стоимость которых указана в валюте Российской Федерации</t>
  </si>
  <si>
    <t>01 02 00 00 00 0000 000</t>
  </si>
  <si>
    <t>Кредиты кредитных организаций в валюте Российской Федерации</t>
  </si>
  <si>
    <t>01 02 00 00 00 0000 700</t>
  </si>
  <si>
    <t>Получение кредитов от кредитных организаций в валюте Российской Федерации</t>
  </si>
  <si>
    <t>01 02 00 00 10 0000 710</t>
  </si>
  <si>
    <t>Получение кредитов от кредитных организаций бюджетом поселениями в валюте Российской Федерации</t>
  </si>
  <si>
    <t>01 02 00 00 00 0000 800</t>
  </si>
  <si>
    <t>Погашение кредитов, предоставленных кредитными организациями в валюте Российской Федерации</t>
  </si>
  <si>
    <t xml:space="preserve"> 01 02 00 00 10 0000 810</t>
  </si>
  <si>
    <t>Погашение бюджетом поселения кредитов от кредитных организаций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</si>
  <si>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</si>
  <si>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</si>
  <si>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01 03 00 00 00 0000 700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</si>
  <si>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</si>
  <si>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01 03 00 00 10 0000 710</t>
  </si>
  <si>
    <t>Получение кредитов от других бюджетов бюджетной системы Российской Федерации бюджетом поселения в валюте Российской Федерации</t>
  </si>
  <si>
    <t>01 03 00 00 00 0000 800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</si>
  <si>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</si>
  <si>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01 03 00 00 10 0000 810</t>
  </si>
  <si>
    <t>Погашение бюджетом поселения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</si>
  <si>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</si>
  <si>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</si>
  <si>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</si>
  <si>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бюджета поселения</t>
  </si>
  <si>
    <t>01 05 02 00 00 0000 500</t>
  </si>
  <si>
    <t>Увеличение прочих остатков средств бюджета</t>
  </si>
  <si>
    <t>01 05 02 01 00 0000 510</t>
  </si>
  <si>
    <t xml:space="preserve">Увеличение прочих остатков денежных средств бюджета </t>
  </si>
  <si>
    <t>01 05 02 01 10 0000 510</t>
  </si>
  <si>
    <t>Увеличение прочих остатков денежных средств бюджета поселения</t>
  </si>
  <si>
    <t>01 05 00 00 00 0000 600</t>
  </si>
  <si>
    <t>Уменьшение остатков средств бюджета</t>
  </si>
  <si>
    <t>01 05 02 00 00 0000 600</t>
  </si>
  <si>
    <t>Уменьшение прочих остатков средств бюджета</t>
  </si>
  <si>
    <t xml:space="preserve"> 01 05 02 01 00 0000 610</t>
  </si>
  <si>
    <t>Уменьшение прочих остатков денежных средств бюджета</t>
  </si>
  <si>
    <t>01 05 02 01 10 0000 610</t>
  </si>
  <si>
    <t>Уменьшение прочих остатков денежных средств бюджета поселения</t>
  </si>
  <si>
    <t>01 06 00 00 00 0000 000</t>
  </si>
  <si>
    <t>Иные источники внутреннего финансирования дефицита бюджета</t>
  </si>
  <si>
    <t>01 06 01 00 00 0000 000</t>
  </si>
  <si>
    <t>Акции и иные формы участия в капитале, находящиеся в муниципальной собственности</t>
  </si>
  <si>
    <t>01 06 01 00 00 0000 630</t>
  </si>
  <si>
    <t>Средства от продажи акций и иных форм участия в капитале, находящихся в муниципальной собственности</t>
  </si>
  <si>
    <t>01 06 01 00 10 0000 630</t>
  </si>
  <si>
    <t>Средства от продажи акций и иных форм участия в капитале, находящихся в собственности поселения</t>
  </si>
  <si>
    <t xml:space="preserve"> 01 06 04 00 00 0000 000</t>
  </si>
  <si>
    <t>Исполнение муниципальных гарантий в валюте Российской Федерации</t>
  </si>
  <si>
    <t>01 06 04 00 00 0000 800</t>
  </si>
  <si>
    <t>Исполнение муниципальных гарантий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</si>
  <si>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 xml:space="preserve"> 01 06 04 00 10 0000 810</t>
  </si>
  <si>
    <t>Исполнение муниципальных гарантий поселения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 либо обусловлено уступкой гаранту прав требования бенефициара к принципалу</t>
  </si>
  <si>
    <t>01 06 05 00 00 0000 000</t>
  </si>
  <si>
    <t>Бюджетные кредиты, предоставленные внутри страны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</si>
  <si>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</si>
  <si>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</si>
  <si>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01 06 05 01 10 0000 640</t>
  </si>
  <si>
    <t>Возврат бюджетных кредитов, предоставленных юридическим лицам из бюджета поселения в валюте Российской Федерации</t>
  </si>
  <si>
    <t>01 06 05 02 10 0000 640</t>
  </si>
  <si>
    <t>Возврат бюджетных кредитов, предоставленных другим бюджетам бюджетной системы Российской Федерации из бюджета поселения в валюте Российской Федерации</t>
  </si>
  <si>
    <t xml:space="preserve"> 01 06 05 00 00 0000 500</t>
  </si>
  <si>
    <t>Предоставление бюджетных кредитов внутри страны в валюте Российской Федерации</t>
  </si>
  <si>
    <t>01 06 05 01 02 0000 540</t>
  </si>
  <si>
    <t>Предоставление бюджетных кредитов юридическим лицам из бюджета поселения в валюте Российской Федерации</t>
  </si>
  <si>
    <t>01 06 05 02 02 0000 540</t>
  </si>
  <si>
    <t>Предоставление бюджетных кредитов другим бюджетам бюджетной системы Российской Федерации из бюджета поселения в валюте Российской Федерации</t>
  </si>
  <si>
    <t>02 00 00 00 00 0000 000</t>
  </si>
  <si>
    <t>Источники внешнего финансирования дефицита  бюджета Верх-Коенского сельсовета</t>
  </si>
  <si>
    <t>ИТОГО</t>
  </si>
  <si>
    <t>Приложение 9</t>
  </si>
  <si>
    <t>к Решению "О бюджете                                                                                                   _______ сельсовета на 2016 год и на плановый                                                                     период 2017 и 2018 годов "</t>
  </si>
  <si>
    <t xml:space="preserve">ИСТОЧНИКИ ФИНАНСИРОВАНИЯ ДЕФИЦИТА МЕСТНОГО БЮДЖЕТА НА 2016 ГОД И НА ПЛАНОВЫЙ ЕПРИОД 2017-2018 ГОДОВ </t>
  </si>
  <si>
    <t>тыс.рублей</t>
  </si>
  <si>
    <t>Объем
привлечения</t>
  </si>
  <si>
    <t>Объем средств, направляемых на погашение</t>
  </si>
  <si>
    <t>в том числе:</t>
  </si>
  <si>
    <t>Муниципальные займы, осуществляемые путем выпуска муниципальных ценных бумаг</t>
  </si>
  <si>
    <t>Кредиты, привлекаемые от кредитных организаций</t>
  </si>
  <si>
    <t>Кредиты, привлекаемые от других бюджетов бюджетной системы Российской Федерации</t>
  </si>
  <si>
    <t>1. Привлечение заимствований</t>
  </si>
  <si>
    <t>2. Погашение заимствований</t>
  </si>
  <si>
    <t xml:space="preserve">Объем средств, направляемых на погашение </t>
  </si>
  <si>
    <r>
      <t>муниципальные  внутренние заимствования</t>
    </r>
    <r>
      <rPr>
        <sz val="10"/>
        <rFont val="Times New Roman"/>
        <family val="1"/>
        <charset val="204"/>
      </rPr>
      <t xml:space="preserve"> </t>
    </r>
  </si>
  <si>
    <r>
      <t>муниципальные внутренние заимствования</t>
    </r>
    <r>
      <rPr>
        <sz val="10"/>
        <rFont val="Times New Roman"/>
        <family val="1"/>
        <charset val="204"/>
      </rPr>
      <t xml:space="preserve"> </t>
    </r>
  </si>
  <si>
    <t>Источники внешнего финансирования дефицита  бюджета ________ сельсовета</t>
  </si>
  <si>
    <t>99.0.00.02020</t>
  </si>
  <si>
    <t>Капитальные вложения в объекты  государственной (муниципальной) собственности</t>
  </si>
  <si>
    <t>Резервные фонды местных администраций</t>
  </si>
  <si>
    <t>Закупка товаров, работ и услуг для  государственных (муниципальных) нужд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</si>
  <si>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2017 ГОД И НА ПЛАНОВЫЙ ПЕРИОД 2018 И 2019 ГОДОВ</t>
  </si>
  <si>
    <t>99.0.00.S0510</t>
  </si>
  <si>
    <t>59.0.00.S0510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</si>
  <si>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2017 ГОД И НА ПЛАНОВЫЙ ПЕРИОД 2018 И 2019 ГОДОВ</t>
  </si>
  <si>
    <t>Источники внутреннего финансирования дефицита местного бюджета, в том числе:</t>
  </si>
  <si>
    <t>№ п/п</t>
  </si>
  <si>
    <t>Цель гарантирования</t>
  </si>
  <si>
    <t>Общий объем гарантий, тыс. рублей</t>
  </si>
  <si>
    <t>Категория принципалов</t>
  </si>
  <si>
    <t>Наличие права регрессного требования</t>
  </si>
  <si>
    <t>Иные условия предоставления и исполнения государственных гарантий</t>
  </si>
  <si>
    <t>За счет источников финансирования дефицита местного бюджета</t>
  </si>
  <si>
    <t>За счет расходов местного бюджета</t>
  </si>
  <si>
    <t>Объем бюджетных ассигнований на исполнение гарантий по возможным гарантийным случаям, тыс. рублей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</si>
  <si>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"Укрепление государственными финансами в Новосибирской области на 2014-2020 годы"</t>
  </si>
  <si>
    <t>Софинансирование мероприятий по обеспечению сбалансированности местных бюджетов в рамках государственной программы Новосибирской области "Укрепление государственными финансами в Новосибирской области на 2014-2020 годы"</t>
  </si>
  <si>
    <t>от __________ 2018 № _____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</si>
  <si>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2019 год</t>
  </si>
  <si>
    <t>Социальные выплаты гражданам,кроме публичных нормативных социальных выплат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</si>
  <si>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2019 год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</si>
  <si>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2020 - 2021  годы</t>
  </si>
  <si>
    <t>2020 год</t>
  </si>
  <si>
    <t>2021 год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</si>
  <si>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2020 - 2021 годы</t>
  </si>
  <si>
    <t>Ведомственная структура расходов местного бюджета на 2019 год</t>
  </si>
  <si>
    <t>ВЕДОМСТВЕННАЯ СТРУКТУРА РАСХОДОВ МЕСТНОГО БЮДЖЕТА НА 2019 ГОД И НА ПЛАНОВЫЙ ПЕРИОД 2020 И 2021 годов</t>
  </si>
  <si>
    <t>Приложение 11</t>
  </si>
  <si>
    <t>от 00.12.2018 № ----</t>
  </si>
  <si>
    <t>Объем бюджетных ассигнований на исполнение гарантий по возможным гарантийным случаям в 2019 году, тыс. рублей</t>
  </si>
  <si>
    <t xml:space="preserve">Приложение 10 </t>
  </si>
  <si>
    <t>от 00.12.2018 №__</t>
  </si>
  <si>
    <t>в 2020 году</t>
  </si>
  <si>
    <t>в 2021 году</t>
  </si>
  <si>
    <t>Источники финансирования дефицита местного бюджета на 2020-2021 годы</t>
  </si>
  <si>
    <t>от 00.12.2018 № ____</t>
  </si>
  <si>
    <t xml:space="preserve">ИСТОЧНИКИ ФИНАНСИРОВАНИЯ ДЕФИЦИТА МЕСТНОГО БЮДЖЕТА НА 2019 ГОД И НА ПЛАНОВЫЙ ПЕРИОД 2020-2021 ГОДОВ </t>
  </si>
  <si>
    <t>Источники финансирования дефицита местного бюджета на 2019 год</t>
  </si>
  <si>
    <t>РАСПРЕДЕЛЕНИЕ ИНЫХ  МЕЖБЮДЖЕТНЫХ ТРАНСФЕРТОВ ИЗ МЕСТНОГО БЮДЖЕТА НА 2019 ГОД И НА ПЛАНОВЫЙ ПЕРИОД 2020-2021 ГОДОВ</t>
  </si>
  <si>
    <t>Распределение иных межбюджетных трасфертов на осуществление внешнего муниципального финансового контроля  на 2019 год</t>
  </si>
  <si>
    <t>Распределение иных межбюджетных трасфертов на осуществление внешнего муниципального финансового контроля  на 2020 - 2021 годы</t>
  </si>
  <si>
    <t>Ведомственная структура расходов местного бюджета на 2020 - 2021 годы</t>
  </si>
  <si>
    <t>от 00.12.2018 № _____</t>
  </si>
  <si>
    <t xml:space="preserve">к Решению "О бюджете _________ сельсовета на 2019 год и плановый период 2020 и 2021 годов"                                                                                                   </t>
  </si>
  <si>
    <t xml:space="preserve">Муниципальная программа "Дорожное хозяйство на территории  Чернореченского сельсовета </t>
  </si>
  <si>
    <t>Реализация мероприятий по развитию автомобильных дорог местного значения  на территории  Чернореченского сельсовета за счет средств местного бюджета</t>
  </si>
  <si>
    <t>Реализация мероприятий по развитию автомобильных дорог местного значения на территории Чернореченского сельсовета за счет акцизов</t>
  </si>
  <si>
    <t>Чернореченский сельсовет</t>
  </si>
  <si>
    <t>ПРОГРАММА МУНИЦИПАЛЬНЫХ ВНУТРЕННИХ ЗАИМСТВОВАНИЙ ЧЕРНОРЕЧЕНСКОГО СЕЛЬСОВЕТА НА 2019 ГОД И НА ПЛАНОВЫЙ ПЕРИОД  2020-2021 ГОДОВ</t>
  </si>
  <si>
    <t>ПРОГРАММА МУНИЦИПАЛЬНЫХ ГАРАНТИЙ ЧЕРНОРЕЧЕНСКОГО СЕЛЬСОВЕТА В ВАЛЮТЕ РОССИЙСКОЙ ФЕДЕРАЦИИ НА 2019 ГОД И НА ПЛАНОВЫЙ ПЕРИОД  2020 - 2021 ГОДОВ</t>
  </si>
  <si>
    <t>Программа муниципальных гарантий Чернореченского сельсовета в валюте Российской Федерации на 2019 год</t>
  </si>
  <si>
    <t>1. Перечень предоставляемых муниципальных гарантий Чернореченского сельсовета в 2019 году</t>
  </si>
  <si>
    <t>2. Общий объем бюджетных ассигнований, предусмотренных на исполнение государственных гарантий Чернореченского сельсовета по возможным гарантийным случаям, в 2019 году</t>
  </si>
  <si>
    <t>Исполнение муниципальных гарантий Чернореченского сельсовета</t>
  </si>
  <si>
    <t>Программа муниципальных гарантий  Чернореченского сельсовета в валюте Российской Федерации на 2020 - 2021 годы</t>
  </si>
  <si>
    <t>1. Перечень предоставляемых муниципальных гарантий Чернореченского сельсовета на 2020-2021 годы</t>
  </si>
  <si>
    <t>2. Общий объем бюджетных ассигнований, предусмотренных на исполнение государственных гарантий Чернореченского сельсовета по возможным гарантийным случаям, в 2020-2021 годах</t>
  </si>
  <si>
    <t>Программа муниципальных внутренних заимствований Чернореченского сельсовета на 2019 год</t>
  </si>
  <si>
    <t>Программа муниципальных  внутренних заимствований 
Чернореченского сельсовета на 2020-2021 годы</t>
  </si>
  <si>
    <t>52.1.00.00000</t>
  </si>
  <si>
    <t>52.1.00.04160</t>
  </si>
  <si>
    <t>52.1.00.06070</t>
  </si>
  <si>
    <t>52.2.00.00000</t>
  </si>
  <si>
    <t>52.2.01.04160</t>
  </si>
  <si>
    <t>52.2.01.06070</t>
  </si>
  <si>
    <t>52.2.02.04160</t>
  </si>
  <si>
    <t>52.2.02.06070</t>
  </si>
  <si>
    <t>Подпрограмма "Обеспечение безопасности дорожного движения на территории Чернореченского сельсовета"</t>
  </si>
  <si>
    <t xml:space="preserve">Подпрограмма "Развитие автомобильных дорог местного значения на территории Чернореченского сельсовета </t>
  </si>
  <si>
    <t>Мероприятия по организации уличного освещения за счет средств местного бюджета</t>
  </si>
  <si>
    <t>Мероприятия по организации уличного освещения за счет акцизов</t>
  </si>
  <si>
    <t>Иные мероприятия по обустройству автомобильных дорог и обеспечение условий для безопасногодорожного движения за счет акцизов</t>
  </si>
  <si>
    <t>Иные мероприятия по обустройству автомобильных дорог и обеспечение условий для безопасногодорожного движения за счет средств местного бюджета</t>
  </si>
  <si>
    <t>Муниципальная программа "Благоустройство территории  Чернореченского сельсовета</t>
  </si>
  <si>
    <t>Подпрограмма "Уличное освещение" муниципальной программы "Благоустройство территории  Чернореченского сельсовета</t>
  </si>
  <si>
    <t>Реализация мероприятий в рамках подпрограммы "Уличное освещение" муниципальной программы "Благоустройство территории  Чернореченского сельсовета</t>
  </si>
  <si>
    <t>Подпрограмма "Озеленение" муниципальной программы "Благоустройство территории Чернореченского сельсовета</t>
  </si>
  <si>
    <t>Реализация мероприятий в рамках подпрограммы "Озеленение" муниципальной программы "Благоустройство территории  Чернореченского сельсовета</t>
  </si>
  <si>
    <t>Подпрограмма "Организация и содержание мест захоронения" муниципальной программы "Благоустройство территории  Чернореченского сельсовета</t>
  </si>
  <si>
    <t>Реализация мероприятий в рамках подпрограммы "Организация и содержание мест захоронения" муниципальной программы "Благоустройство территории  Чернореченского сельсовета</t>
  </si>
  <si>
    <t>Подпрограмма "Прочие мероприятия по благоустройству территории сельского поселения" муниципальной программы "Благоустройство территории  Чернореченского сельсовета</t>
  </si>
  <si>
    <t>Реализация мероприятий в рамках подпрограммы "Прочие мероприятия по благоустройству территории сельского поселения" муниципальной программы "Благоустройство территории  Чернореченского сельсовета</t>
  </si>
  <si>
    <t>Муниципальная программа " Молодежная политика и оздоровление детей на территории  Чернореченского сельсовета"</t>
  </si>
  <si>
    <t xml:space="preserve">Реализация мероприятий  по развитию молодежной политики на территории  Чернореченского сельсовета </t>
  </si>
  <si>
    <t xml:space="preserve">Муниципальная программа "Сохранение и развитие культуры на территории  Чернореченского сельсовета"
</t>
  </si>
  <si>
    <t xml:space="preserve">Муниципальная программа "Физическая культура и спорт   Чернореченского сельсовета </t>
  </si>
  <si>
    <t xml:space="preserve">Реализация мероприятий муниципальной программы "Физическая культура и спорт  Чернореченского сельсовета </t>
  </si>
  <si>
    <t>Софинансирование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</si>
  <si>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</si>
  <si>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 xml:space="preserve">Реализация мероприятий муниципальной программы "Сохранение и развитие культуры на территории Чернореченского сельсовета"
</t>
  </si>
  <si>
    <t>Муниципальная программа "Защита населения и территории от чрезвычайных ситуаций, обеспечение пожарной безопасности и безопасности людей на водных обьектах на территории  Чернореченского сельсовета</t>
  </si>
  <si>
    <t>к Решению "О бюджете Чернореченского сельсовета на 2019 год и плановый период 2020 и 2021 годов"</t>
  </si>
  <si>
    <t>к Решению "О бюджете Чернореченского                                        сельсовета на 2019 год и плановый                                                  период 2020 и 2021 годов "</t>
  </si>
  <si>
    <t>администрация Чернореченского сельсовета Искитмского района Новосибирской области</t>
  </si>
  <si>
    <t>Муниципальная программа " Молодежная политика и оздоровление детей на территории  Чернореченский сельсовета"</t>
  </si>
  <si>
    <t xml:space="preserve">Реализация мероприятий  по развитию молодежной политики на территории  Чернореченский сельсовета </t>
  </si>
  <si>
    <t xml:space="preserve">Муниципальная программа "Физическая культура и спорт  Чернореченского сельсовета </t>
  </si>
  <si>
    <t>к Решению "О бюджете Чернореченского                                                                                                  сельсовета на 2019 год и плановый                                                                     период 2020 и 2021 годов "</t>
  </si>
  <si>
    <t xml:space="preserve">к Решению "О бюджете Чернореченского сельсовета на 2019 год и плановый                        период 2020 и 2021 годов"                                                                                                  </t>
  </si>
  <si>
    <t xml:space="preserve">Муниципальная программа "Защита населения и территории от чрезвычайных ситуаций, обеспечение пожарной безопасности и безопасности людей на водных обьектах на территории  Чернореченского сельсовета </t>
  </si>
  <si>
    <t xml:space="preserve">Муниципальная программа "Сохранение и развитие культуры на территории  Чернореченского сельсовета 
</t>
  </si>
  <si>
    <t xml:space="preserve">Муниципальная программа " Молодежная политика и оздоровление детей" на территории  Чернореченского сельсовета </t>
  </si>
</sst>
</file>

<file path=xl/styles.xml><?xml version="1.0" encoding="utf-8"?>
<styleSheet xmlns="http://schemas.openxmlformats.org/spreadsheetml/2006/main">
  <numFmts count="6">
    <numFmt numFmtId="164" formatCode="00"/>
    <numFmt numFmtId="165" formatCode="000\ 00\ 00"/>
    <numFmt numFmtId="166" formatCode="000"/>
    <numFmt numFmtId="167" formatCode="#,##0.0;[Red]\-#,##0.0"/>
    <numFmt numFmtId="168" formatCode="#,##0.0"/>
    <numFmt numFmtId="169" formatCode="0.0"/>
  </numFmts>
  <fonts count="1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0"/>
      <color indexed="8"/>
      <name val="Cambria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5" fillId="0" borderId="0"/>
  </cellStyleXfs>
  <cellXfs count="355">
    <xf numFmtId="0" fontId="0" fillId="0" borderId="0" xfId="0"/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Fill="1"/>
    <xf numFmtId="0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4" xfId="1" applyNumberFormat="1" applyFont="1" applyFill="1" applyBorder="1" applyAlignment="1" applyProtection="1">
      <alignment horizontal="center" vertical="center"/>
      <protection hidden="1"/>
    </xf>
    <xf numFmtId="164" fontId="4" fillId="0" borderId="5" xfId="1" applyNumberFormat="1" applyFont="1" applyFill="1" applyBorder="1" applyAlignment="1" applyProtection="1">
      <alignment horizontal="center" vertical="center"/>
      <protection hidden="1"/>
    </xf>
    <xf numFmtId="165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5" xfId="1" applyNumberFormat="1" applyFont="1" applyFill="1" applyBorder="1" applyAlignment="1" applyProtection="1">
      <alignment horizontal="center" vertical="center"/>
      <protection hidden="1"/>
    </xf>
    <xf numFmtId="167" fontId="4" fillId="0" borderId="5" xfId="1" applyNumberFormat="1" applyFont="1" applyFill="1" applyBorder="1" applyAlignment="1" applyProtection="1">
      <alignment horizontal="right" vertical="center"/>
      <protection hidden="1"/>
    </xf>
    <xf numFmtId="167" fontId="3" fillId="0" borderId="0" xfId="1" applyNumberFormat="1" applyFont="1" applyFill="1" applyAlignment="1" applyProtection="1">
      <alignment horizontal="righ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4" xfId="1" applyNumberFormat="1" applyFont="1" applyFill="1" applyBorder="1" applyAlignment="1" applyProtection="1">
      <alignment horizontal="center" vertical="center"/>
      <protection hidden="1"/>
    </xf>
    <xf numFmtId="164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167" fontId="2" fillId="0" borderId="5" xfId="1" applyNumberFormat="1" applyFont="1" applyFill="1" applyBorder="1" applyAlignment="1" applyProtection="1">
      <alignment horizontal="right" vertical="center"/>
      <protection hidden="1"/>
    </xf>
    <xf numFmtId="0" fontId="4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2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8" xfId="1" applyNumberFormat="1" applyFont="1" applyFill="1" applyBorder="1" applyAlignment="1" applyProtection="1">
      <alignment horizontal="center" vertical="center"/>
      <protection hidden="1"/>
    </xf>
    <xf numFmtId="164" fontId="2" fillId="0" borderId="9" xfId="1" applyNumberFormat="1" applyFont="1" applyFill="1" applyBorder="1" applyAlignment="1" applyProtection="1">
      <alignment horizontal="center" vertical="center"/>
      <protection hidden="1"/>
    </xf>
    <xf numFmtId="165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9" xfId="1" applyNumberFormat="1" applyFont="1" applyFill="1" applyBorder="1" applyAlignment="1" applyProtection="1">
      <alignment horizontal="center" vertical="center"/>
      <protection hidden="1"/>
    </xf>
    <xf numFmtId="167" fontId="2" fillId="0" borderId="9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8" xfId="1" applyNumberFormat="1" applyFont="1" applyFill="1" applyBorder="1" applyAlignment="1" applyProtection="1">
      <alignment horizontal="center" vertical="center"/>
      <protection hidden="1"/>
    </xf>
    <xf numFmtId="164" fontId="4" fillId="0" borderId="9" xfId="1" applyNumberFormat="1" applyFont="1" applyFill="1" applyBorder="1" applyAlignment="1" applyProtection="1">
      <alignment horizontal="center" vertical="center"/>
      <protection hidden="1"/>
    </xf>
    <xf numFmtId="165" fontId="4" fillId="0" borderId="0" xfId="1" applyNumberFormat="1" applyFont="1" applyFill="1" applyAlignment="1" applyProtection="1">
      <alignment horizontal="center" vertical="center" wrapText="1"/>
      <protection hidden="1"/>
    </xf>
    <xf numFmtId="166" fontId="4" fillId="0" borderId="9" xfId="1" applyNumberFormat="1" applyFont="1" applyFill="1" applyBorder="1" applyAlignment="1" applyProtection="1">
      <alignment horizontal="center" vertical="center"/>
      <protection hidden="1"/>
    </xf>
    <xf numFmtId="167" fontId="4" fillId="0" borderId="9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left" vertical="top" wrapText="1"/>
      <protection hidden="1"/>
    </xf>
    <xf numFmtId="166" fontId="2" fillId="0" borderId="5" xfId="1" applyNumberFormat="1" applyFont="1" applyFill="1" applyBorder="1" applyAlignment="1" applyProtection="1">
      <alignment horizontal="left" vertical="top"/>
      <protection hidden="1"/>
    </xf>
    <xf numFmtId="167" fontId="2" fillId="0" borderId="5" xfId="1" applyNumberFormat="1" applyFont="1" applyFill="1" applyBorder="1" applyAlignment="1" applyProtection="1">
      <alignment horizontal="right" vertical="top"/>
      <protection hidden="1"/>
    </xf>
    <xf numFmtId="167" fontId="3" fillId="0" borderId="0" xfId="1" applyNumberFormat="1" applyFont="1" applyFill="1" applyAlignment="1" applyProtection="1">
      <alignment horizontal="left" vertical="top"/>
      <protection hidden="1"/>
    </xf>
    <xf numFmtId="0" fontId="1" fillId="0" borderId="0" xfId="1" applyFill="1" applyAlignment="1">
      <alignment horizontal="left" vertical="top"/>
    </xf>
    <xf numFmtId="167" fontId="6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2" xfId="1" applyNumberFormat="1" applyFont="1" applyFill="1" applyBorder="1" applyAlignment="1" applyProtection="1">
      <alignment horizontal="center" vertical="center"/>
      <protection hidden="1"/>
    </xf>
    <xf numFmtId="164" fontId="7" fillId="0" borderId="1" xfId="1" applyNumberFormat="1" applyFont="1" applyFill="1" applyBorder="1" applyAlignment="1" applyProtection="1">
      <alignment horizontal="center" vertical="center"/>
      <protection hidden="1"/>
    </xf>
    <xf numFmtId="164" fontId="8" fillId="0" borderId="4" xfId="1" applyNumberFormat="1" applyFont="1" applyFill="1" applyBorder="1" applyAlignment="1" applyProtection="1">
      <alignment horizontal="center" vertical="center"/>
      <protection hidden="1"/>
    </xf>
    <xf numFmtId="164" fontId="8" fillId="0" borderId="5" xfId="1" applyNumberFormat="1" applyFont="1" applyFill="1" applyBorder="1" applyAlignment="1" applyProtection="1">
      <alignment horizontal="center" vertical="center"/>
      <protection hidden="1"/>
    </xf>
    <xf numFmtId="0" fontId="8" fillId="0" borderId="2" xfId="1" applyNumberFormat="1" applyFont="1" applyFill="1" applyBorder="1" applyAlignment="1" applyProtection="1">
      <alignment horizontal="left" vertical="center" wrapText="1"/>
      <protection hidden="1"/>
    </xf>
    <xf numFmtId="0" fontId="7" fillId="0" borderId="8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7" fillId="0" borderId="1" xfId="1" applyNumberFormat="1" applyFont="1" applyFill="1" applyBorder="1" applyAlignment="1" applyProtection="1">
      <alignment horizontal="center" vertical="center"/>
      <protection hidden="1"/>
    </xf>
    <xf numFmtId="167" fontId="7" fillId="0" borderId="1" xfId="1" applyNumberFormat="1" applyFont="1" applyFill="1" applyBorder="1" applyAlignment="1" applyProtection="1">
      <alignment horizontal="right" vertical="center"/>
      <protection hidden="1"/>
    </xf>
    <xf numFmtId="0" fontId="7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4" xfId="1" applyNumberFormat="1" applyFont="1" applyFill="1" applyBorder="1" applyAlignment="1" applyProtection="1">
      <alignment horizontal="center" vertical="center"/>
      <protection hidden="1"/>
    </xf>
    <xf numFmtId="164" fontId="7" fillId="0" borderId="5" xfId="1" applyNumberFormat="1" applyFont="1" applyFill="1" applyBorder="1" applyAlignment="1" applyProtection="1">
      <alignment horizontal="center" vertical="center"/>
      <protection hidden="1"/>
    </xf>
    <xf numFmtId="165" fontId="7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7" fillId="0" borderId="5" xfId="1" applyNumberFormat="1" applyFont="1" applyFill="1" applyBorder="1" applyAlignment="1" applyProtection="1">
      <alignment horizontal="center" vertical="center"/>
      <protection hidden="1"/>
    </xf>
    <xf numFmtId="167" fontId="7" fillId="0" borderId="5" xfId="1" applyNumberFormat="1" applyFont="1" applyFill="1" applyBorder="1" applyAlignment="1" applyProtection="1">
      <alignment horizontal="right" vertical="center"/>
      <protection hidden="1"/>
    </xf>
    <xf numFmtId="166" fontId="8" fillId="0" borderId="5" xfId="1" applyNumberFormat="1" applyFont="1" applyFill="1" applyBorder="1" applyAlignment="1" applyProtection="1">
      <alignment horizontal="center" vertical="center"/>
      <protection hidden="1"/>
    </xf>
    <xf numFmtId="167" fontId="8" fillId="0" borderId="5" xfId="1" applyNumberFormat="1" applyFont="1" applyFill="1" applyBorder="1" applyAlignment="1" applyProtection="1">
      <alignment horizontal="right" vertical="center"/>
      <protection hidden="1"/>
    </xf>
    <xf numFmtId="164" fontId="8" fillId="0" borderId="2" xfId="1" applyNumberFormat="1" applyFont="1" applyFill="1" applyBorder="1" applyAlignment="1" applyProtection="1">
      <alignment horizontal="center" vertical="center"/>
      <protection hidden="1"/>
    </xf>
    <xf numFmtId="164" fontId="8" fillId="0" borderId="1" xfId="1" applyNumberFormat="1" applyFont="1" applyFill="1" applyBorder="1" applyAlignment="1" applyProtection="1">
      <alignment horizontal="center" vertical="center"/>
      <protection hidden="1"/>
    </xf>
    <xf numFmtId="166" fontId="8" fillId="0" borderId="1" xfId="1" applyNumberFormat="1" applyFont="1" applyFill="1" applyBorder="1" applyAlignment="1" applyProtection="1">
      <alignment horizontal="center" vertical="center"/>
      <protection hidden="1"/>
    </xf>
    <xf numFmtId="167" fontId="8" fillId="0" borderId="1" xfId="1" applyNumberFormat="1" applyFont="1" applyFill="1" applyBorder="1" applyAlignment="1" applyProtection="1">
      <alignment horizontal="right" vertical="center"/>
      <protection hidden="1"/>
    </xf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8" fillId="0" borderId="8" xfId="1" applyNumberFormat="1" applyFont="1" applyFill="1" applyBorder="1" applyAlignment="1" applyProtection="1">
      <alignment horizontal="center" vertical="center"/>
      <protection hidden="1"/>
    </xf>
    <xf numFmtId="164" fontId="8" fillId="0" borderId="9" xfId="1" applyNumberFormat="1" applyFont="1" applyFill="1" applyBorder="1" applyAlignment="1" applyProtection="1">
      <alignment horizontal="center" vertical="center"/>
      <protection hidden="1"/>
    </xf>
    <xf numFmtId="166" fontId="8" fillId="0" borderId="9" xfId="1" applyNumberFormat="1" applyFont="1" applyFill="1" applyBorder="1" applyAlignment="1" applyProtection="1">
      <alignment horizontal="center" vertical="center"/>
      <protection hidden="1"/>
    </xf>
    <xf numFmtId="167" fontId="8" fillId="0" borderId="9" xfId="1" applyNumberFormat="1" applyFont="1" applyFill="1" applyBorder="1" applyAlignment="1" applyProtection="1">
      <alignment horizontal="right" vertical="center"/>
      <protection hidden="1"/>
    </xf>
    <xf numFmtId="0" fontId="8" fillId="0" borderId="4" xfId="1" applyNumberFormat="1" applyFont="1" applyFill="1" applyBorder="1" applyAlignment="1" applyProtection="1">
      <alignment horizontal="left" vertical="center"/>
      <protection hidden="1"/>
    </xf>
    <xf numFmtId="0" fontId="8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8" xfId="1" applyNumberFormat="1" applyFont="1" applyFill="1" applyBorder="1" applyAlignment="1" applyProtection="1">
      <alignment horizontal="center" vertical="center"/>
      <protection hidden="1"/>
    </xf>
    <xf numFmtId="164" fontId="7" fillId="0" borderId="9" xfId="1" applyNumberFormat="1" applyFont="1" applyFill="1" applyBorder="1" applyAlignment="1" applyProtection="1">
      <alignment horizontal="center" vertical="center"/>
      <protection hidden="1"/>
    </xf>
    <xf numFmtId="165" fontId="7" fillId="0" borderId="0" xfId="1" applyNumberFormat="1" applyFont="1" applyFill="1" applyAlignment="1" applyProtection="1">
      <alignment horizontal="center" vertical="center" wrapText="1"/>
      <protection hidden="1"/>
    </xf>
    <xf numFmtId="166" fontId="7" fillId="0" borderId="9" xfId="1" applyNumberFormat="1" applyFont="1" applyFill="1" applyBorder="1" applyAlignment="1" applyProtection="1">
      <alignment horizontal="center" vertical="center"/>
      <protection hidden="1"/>
    </xf>
    <xf numFmtId="167" fontId="7" fillId="0" borderId="9" xfId="1" applyNumberFormat="1" applyFont="1" applyFill="1" applyBorder="1" applyAlignment="1" applyProtection="1">
      <alignment horizontal="right" vertical="center"/>
      <protection hidden="1"/>
    </xf>
    <xf numFmtId="167" fontId="3" fillId="0" borderId="0" xfId="1" applyNumberFormat="1" applyFont="1" applyFill="1" applyBorder="1" applyAlignment="1" applyProtection="1">
      <alignment horizontal="right" vertical="center"/>
      <protection hidden="1"/>
    </xf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1" applyNumberFormat="1" applyFont="1" applyFill="1" applyBorder="1" applyAlignment="1" applyProtection="1">
      <protection hidden="1"/>
    </xf>
    <xf numFmtId="0" fontId="7" fillId="0" borderId="7" xfId="1" applyNumberFormat="1" applyFont="1" applyFill="1" applyBorder="1" applyAlignment="1" applyProtection="1">
      <protection hidden="1"/>
    </xf>
    <xf numFmtId="0" fontId="8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10" fillId="0" borderId="0" xfId="1" applyNumberFormat="1" applyFont="1" applyFill="1" applyBorder="1" applyAlignment="1" applyProtection="1">
      <protection hidden="1"/>
    </xf>
    <xf numFmtId="167" fontId="4" fillId="0" borderId="0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Fill="1" applyProtection="1">
      <protection hidden="1"/>
    </xf>
    <xf numFmtId="0" fontId="4" fillId="0" borderId="0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Font="1" applyFill="1" applyBorder="1" applyProtection="1"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ont="1" applyFill="1" applyBorder="1" applyAlignment="1" applyProtection="1">
      <protection hidden="1"/>
    </xf>
    <xf numFmtId="0" fontId="11" fillId="0" borderId="0" xfId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1" fillId="0" borderId="0" xfId="1" applyFont="1" applyFill="1" applyBorder="1" applyProtection="1">
      <protection hidden="1"/>
    </xf>
    <xf numFmtId="0" fontId="11" fillId="0" borderId="0" xfId="1" applyNumberFormat="1" applyFont="1" applyFill="1" applyBorder="1" applyAlignment="1" applyProtection="1">
      <alignment horizontal="center"/>
      <protection hidden="1"/>
    </xf>
    <xf numFmtId="0" fontId="1" fillId="0" borderId="0" xfId="1" applyFill="1" applyBorder="1"/>
    <xf numFmtId="0" fontId="2" fillId="0" borderId="0" xfId="1" applyFont="1" applyFill="1" applyProtection="1">
      <protection hidden="1"/>
    </xf>
    <xf numFmtId="0" fontId="11" fillId="0" borderId="0" xfId="1" applyFont="1" applyFill="1" applyProtection="1">
      <protection hidden="1"/>
    </xf>
    <xf numFmtId="0" fontId="11" fillId="0" borderId="0" xfId="1" applyNumberFormat="1" applyFont="1" applyFill="1" applyAlignment="1" applyProtection="1">
      <alignment horizontal="center"/>
      <protection hidden="1"/>
    </xf>
    <xf numFmtId="0" fontId="12" fillId="0" borderId="0" xfId="1" applyFont="1" applyFill="1" applyAlignment="1">
      <alignment horizontal="center" vertical="top" wrapText="1"/>
    </xf>
    <xf numFmtId="0" fontId="10" fillId="0" borderId="0" xfId="1" applyFont="1" applyFill="1"/>
    <xf numFmtId="0" fontId="10" fillId="0" borderId="0" xfId="1" applyFont="1" applyFill="1" applyAlignment="1">
      <alignment horizontal="right"/>
    </xf>
    <xf numFmtId="0" fontId="10" fillId="0" borderId="0" xfId="1" applyFont="1" applyFill="1" applyAlignment="1">
      <alignment horizontal="right" vertical="top" wrapText="1"/>
    </xf>
    <xf numFmtId="0" fontId="12" fillId="0" borderId="0" xfId="1" applyFont="1" applyFill="1" applyAlignment="1">
      <alignment horizontal="center" vertical="top" wrapText="1"/>
    </xf>
    <xf numFmtId="165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5" xfId="1" applyNumberFormat="1" applyFont="1" applyFill="1" applyBorder="1" applyAlignment="1" applyProtection="1">
      <alignment horizontal="right" vertical="center" wrapText="1"/>
      <protection hidden="1"/>
    </xf>
    <xf numFmtId="167" fontId="3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0" xfId="1" applyFill="1" applyAlignment="1">
      <alignment wrapText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6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167" fontId="4" fillId="0" borderId="5" xfId="1" applyNumberFormat="1" applyFont="1" applyFill="1" applyBorder="1" applyAlignment="1" applyProtection="1">
      <alignment horizontal="right" vertical="center" wrapText="1"/>
      <protection hidden="1"/>
    </xf>
    <xf numFmtId="167" fontId="13" fillId="0" borderId="0" xfId="1" applyNumberFormat="1" applyFont="1" applyFill="1" applyAlignment="1" applyProtection="1">
      <alignment horizontal="right" vertical="center" wrapText="1"/>
      <protection hidden="1"/>
    </xf>
    <xf numFmtId="0" fontId="14" fillId="0" borderId="0" xfId="1" applyFont="1" applyFill="1" applyAlignment="1">
      <alignment wrapText="1"/>
    </xf>
    <xf numFmtId="167" fontId="13" fillId="0" borderId="0" xfId="1" applyNumberFormat="1" applyFont="1" applyFill="1" applyAlignment="1" applyProtection="1">
      <alignment horizontal="right" vertical="center"/>
      <protection hidden="1"/>
    </xf>
    <xf numFmtId="0" fontId="14" fillId="0" borderId="0" xfId="1" applyFont="1" applyFill="1"/>
    <xf numFmtId="165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167" fontId="4" fillId="0" borderId="4" xfId="1" applyNumberFormat="1" applyFont="1" applyFill="1" applyBorder="1" applyAlignment="1" applyProtection="1">
      <alignment horizontal="right" vertical="center"/>
      <protection hidden="1"/>
    </xf>
    <xf numFmtId="0" fontId="10" fillId="0" borderId="0" xfId="1" applyFont="1" applyFill="1" applyAlignment="1">
      <alignment horizontal="right"/>
    </xf>
    <xf numFmtId="0" fontId="1" fillId="0" borderId="0" xfId="1" applyFill="1" applyAlignment="1">
      <alignment horizontal="center"/>
    </xf>
    <xf numFmtId="0" fontId="12" fillId="0" borderId="0" xfId="1" applyFont="1" applyFill="1" applyAlignment="1">
      <alignment vertical="top" wrapText="1"/>
    </xf>
    <xf numFmtId="0" fontId="10" fillId="0" borderId="0" xfId="1" applyFont="1" applyFill="1" applyAlignment="1">
      <alignment horizontal="center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11" fillId="0" borderId="0" xfId="1" applyFont="1" applyFill="1" applyBorder="1" applyAlignment="1" applyProtection="1">
      <alignment horizontal="center"/>
      <protection hidden="1"/>
    </xf>
    <xf numFmtId="0" fontId="10" fillId="0" borderId="1" xfId="1" applyFont="1" applyFill="1" applyBorder="1" applyAlignment="1">
      <alignment horizontal="center"/>
    </xf>
    <xf numFmtId="167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0" xfId="1" applyFont="1" applyFill="1"/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8" fillId="0" borderId="1" xfId="1" applyNumberFormat="1" applyFont="1" applyFill="1" applyBorder="1" applyAlignment="1" applyProtection="1">
      <alignment horizontal="left" vertical="center"/>
      <protection hidden="1"/>
    </xf>
    <xf numFmtId="0" fontId="10" fillId="0" borderId="0" xfId="1" applyNumberFormat="1" applyFont="1" applyFill="1" applyAlignment="1" applyProtection="1">
      <alignment horizontal="right" wrapText="1"/>
      <protection hidden="1"/>
    </xf>
    <xf numFmtId="0" fontId="10" fillId="0" borderId="0" xfId="1" applyFont="1" applyFill="1" applyAlignment="1">
      <alignment horizontal="center" vertical="center"/>
    </xf>
    <xf numFmtId="0" fontId="1" fillId="0" borderId="0" xfId="1"/>
    <xf numFmtId="49" fontId="10" fillId="0" borderId="0" xfId="1" applyNumberFormat="1" applyFont="1" applyFill="1" applyAlignment="1">
      <alignment horizontal="center" vertical="center"/>
    </xf>
    <xf numFmtId="49" fontId="10" fillId="0" borderId="1" xfId="1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justify" vertical="center" wrapText="1"/>
    </xf>
    <xf numFmtId="168" fontId="10" fillId="2" borderId="1" xfId="1" applyNumberFormat="1" applyFont="1" applyFill="1" applyBorder="1" applyAlignment="1">
      <alignment horizontal="center" vertical="center" wrapText="1"/>
    </xf>
    <xf numFmtId="168" fontId="10" fillId="0" borderId="1" xfId="1" applyNumberFormat="1" applyFont="1" applyFill="1" applyBorder="1" applyAlignment="1">
      <alignment horizontal="center" vertical="center"/>
    </xf>
    <xf numFmtId="168" fontId="10" fillId="0" borderId="1" xfId="1" applyNumberFormat="1" applyFont="1" applyFill="1" applyBorder="1" applyAlignment="1">
      <alignment horizontal="center" vertical="center" wrapText="1"/>
    </xf>
    <xf numFmtId="168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6" fillId="0" borderId="0" xfId="1" applyFont="1" applyBorder="1" applyAlignment="1">
      <alignment horizontal="center" vertical="center"/>
    </xf>
    <xf numFmtId="0" fontId="10" fillId="0" borderId="0" xfId="1" applyFont="1" applyBorder="1" applyAlignment="1">
      <alignment horizontal="right"/>
    </xf>
    <xf numFmtId="0" fontId="12" fillId="0" borderId="0" xfId="1" applyFont="1" applyFill="1" applyAlignment="1">
      <alignment vertical="center"/>
    </xf>
    <xf numFmtId="0" fontId="10" fillId="0" borderId="0" xfId="1" applyFont="1"/>
    <xf numFmtId="0" fontId="10" fillId="0" borderId="1" xfId="1" applyFont="1" applyBorder="1" applyAlignment="1">
      <alignment horizontal="center" vertical="top" wrapText="1"/>
    </xf>
    <xf numFmtId="0" fontId="10" fillId="0" borderId="1" xfId="1" applyFont="1" applyBorder="1" applyAlignment="1">
      <alignment horizontal="justify" vertical="top" wrapText="1"/>
    </xf>
    <xf numFmtId="169" fontId="10" fillId="0" borderId="3" xfId="1" applyNumberFormat="1" applyFont="1" applyBorder="1" applyAlignment="1">
      <alignment horizontal="center" vertical="top" wrapText="1"/>
    </xf>
    <xf numFmtId="169" fontId="10" fillId="0" borderId="1" xfId="1" applyNumberFormat="1" applyFont="1" applyBorder="1" applyAlignment="1">
      <alignment horizontal="center" vertical="top" wrapText="1"/>
    </xf>
    <xf numFmtId="168" fontId="10" fillId="0" borderId="1" xfId="1" applyNumberFormat="1" applyFont="1" applyBorder="1" applyAlignment="1">
      <alignment horizontal="center" vertical="top" wrapText="1"/>
    </xf>
    <xf numFmtId="168" fontId="10" fillId="0" borderId="0" xfId="1" applyNumberFormat="1" applyFont="1" applyFill="1"/>
    <xf numFmtId="0" fontId="10" fillId="0" borderId="0" xfId="1" applyFont="1" applyBorder="1"/>
    <xf numFmtId="0" fontId="10" fillId="0" borderId="0" xfId="1" applyFont="1" applyFill="1" applyBorder="1" applyAlignment="1">
      <alignment horizontal="right"/>
    </xf>
    <xf numFmtId="168" fontId="10" fillId="0" borderId="1" xfId="1" applyNumberFormat="1" applyFont="1" applyBorder="1" applyAlignment="1">
      <alignment horizontal="justify" vertical="top" wrapText="1"/>
    </xf>
    <xf numFmtId="168" fontId="10" fillId="0" borderId="1" xfId="1" applyNumberFormat="1" applyFont="1" applyFill="1" applyBorder="1" applyAlignment="1">
      <alignment horizontal="justify" vertical="top" wrapText="1"/>
    </xf>
    <xf numFmtId="0" fontId="2" fillId="0" borderId="0" xfId="1" applyFont="1" applyBorder="1" applyAlignment="1">
      <alignment horizontal="justify" vertical="top" wrapText="1"/>
    </xf>
    <xf numFmtId="0" fontId="2" fillId="0" borderId="0" xfId="1" applyFont="1"/>
    <xf numFmtId="167" fontId="4" fillId="0" borderId="1" xfId="1" applyNumberFormat="1" applyFont="1" applyFill="1" applyBorder="1" applyAlignment="1" applyProtection="1">
      <alignment horizontal="right" vertical="center" wrapText="1"/>
      <protection hidden="1"/>
    </xf>
    <xf numFmtId="166" fontId="2" fillId="0" borderId="1" xfId="1" applyNumberFormat="1" applyFont="1" applyFill="1" applyBorder="1" applyAlignment="1" applyProtection="1">
      <alignment horizontal="left" vertical="top"/>
      <protection hidden="1"/>
    </xf>
    <xf numFmtId="167" fontId="2" fillId="0" borderId="1" xfId="1" applyNumberFormat="1" applyFont="1" applyFill="1" applyBorder="1" applyAlignment="1" applyProtection="1">
      <alignment horizontal="right" vertical="top"/>
      <protection hidden="1"/>
    </xf>
    <xf numFmtId="0" fontId="7" fillId="0" borderId="1" xfId="1" applyNumberFormat="1" applyFont="1" applyFill="1" applyBorder="1" applyAlignment="1" applyProtection="1">
      <protection hidden="1"/>
    </xf>
    <xf numFmtId="0" fontId="10" fillId="0" borderId="0" xfId="1" applyFont="1" applyFill="1" applyBorder="1" applyAlignment="1">
      <alignment horizontal="right"/>
    </xf>
    <xf numFmtId="0" fontId="9" fillId="0" borderId="1" xfId="1" applyFont="1" applyFill="1" applyBorder="1" applyAlignment="1">
      <alignment horizontal="justify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top" wrapText="1"/>
    </xf>
    <xf numFmtId="0" fontId="9" fillId="0" borderId="0" xfId="1" applyFont="1"/>
    <xf numFmtId="0" fontId="10" fillId="0" borderId="0" xfId="1" applyFont="1" applyBorder="1" applyAlignment="1">
      <alignment horizontal="center" vertical="top" wrapText="1"/>
    </xf>
    <xf numFmtId="0" fontId="1" fillId="0" borderId="0" xfId="1" applyBorder="1"/>
    <xf numFmtId="0" fontId="10" fillId="0" borderId="0" xfId="1" applyFont="1" applyBorder="1" applyAlignment="1">
      <alignment horizontal="justify" vertical="top" wrapText="1"/>
    </xf>
    <xf numFmtId="168" fontId="10" fillId="0" borderId="0" xfId="1" applyNumberFormat="1" applyFont="1" applyBorder="1" applyAlignment="1">
      <alignment horizontal="center" vertical="top" wrapText="1"/>
    </xf>
    <xf numFmtId="168" fontId="9" fillId="0" borderId="1" xfId="1" applyNumberFormat="1" applyFont="1" applyBorder="1" applyAlignment="1">
      <alignment horizontal="center" vertical="top" wrapText="1"/>
    </xf>
    <xf numFmtId="0" fontId="9" fillId="0" borderId="1" xfId="1" applyFont="1" applyBorder="1" applyAlignment="1">
      <alignment horizontal="center"/>
    </xf>
    <xf numFmtId="0" fontId="9" fillId="0" borderId="1" xfId="1" applyFont="1" applyBorder="1" applyAlignment="1">
      <alignment horizontal="center" vertical="center" wrapText="1"/>
    </xf>
    <xf numFmtId="169" fontId="9" fillId="0" borderId="1" xfId="1" applyNumberFormat="1" applyFont="1" applyBorder="1" applyAlignment="1">
      <alignment horizontal="center" vertical="center" wrapText="1"/>
    </xf>
    <xf numFmtId="169" fontId="9" fillId="0" borderId="1" xfId="1" applyNumberFormat="1" applyFont="1" applyBorder="1" applyAlignment="1">
      <alignment horizontal="center" vertical="center"/>
    </xf>
    <xf numFmtId="0" fontId="9" fillId="0" borderId="0" xfId="1" applyFont="1" applyBorder="1" applyAlignment="1">
      <alignment vertical="top" wrapText="1"/>
    </xf>
    <xf numFmtId="0" fontId="9" fillId="0" borderId="0" xfId="1" applyFont="1" applyBorder="1" applyAlignment="1">
      <alignment horizontal="center" vertical="top" wrapText="1"/>
    </xf>
    <xf numFmtId="0" fontId="9" fillId="0" borderId="0" xfId="1" applyFont="1" applyBorder="1"/>
    <xf numFmtId="0" fontId="9" fillId="0" borderId="1" xfId="1" applyFont="1" applyBorder="1" applyAlignment="1">
      <alignment horizontal="center" vertical="top"/>
    </xf>
    <xf numFmtId="0" fontId="2" fillId="0" borderId="0" xfId="1" applyFont="1" applyBorder="1"/>
    <xf numFmtId="0" fontId="9" fillId="0" borderId="1" xfId="1" applyFont="1" applyBorder="1" applyAlignment="1"/>
    <xf numFmtId="0" fontId="9" fillId="0" borderId="1" xfId="1" applyFont="1" applyBorder="1" applyAlignment="1">
      <alignment vertical="center"/>
    </xf>
    <xf numFmtId="168" fontId="9" fillId="0" borderId="2" xfId="1" applyNumberFormat="1" applyFont="1" applyBorder="1" applyAlignment="1">
      <alignment horizontal="center" vertical="top" wrapText="1"/>
    </xf>
    <xf numFmtId="168" fontId="9" fillId="0" borderId="3" xfId="1" applyNumberFormat="1" applyFont="1" applyBorder="1" applyAlignment="1">
      <alignment horizontal="center" vertical="top" wrapText="1"/>
    </xf>
    <xf numFmtId="169" fontId="1" fillId="0" borderId="1" xfId="1" applyNumberFormat="1" applyFont="1" applyBorder="1" applyAlignment="1">
      <alignment horizontal="center"/>
    </xf>
    <xf numFmtId="0" fontId="9" fillId="0" borderId="0" xfId="1" applyFont="1" applyFill="1" applyAlignment="1">
      <alignment horizontal="right"/>
    </xf>
    <xf numFmtId="0" fontId="4" fillId="0" borderId="0" xfId="1" applyFont="1" applyFill="1" applyAlignment="1">
      <alignment horizontal="center" vertical="top" wrapText="1"/>
    </xf>
    <xf numFmtId="0" fontId="10" fillId="0" borderId="0" xfId="1" applyFont="1" applyFill="1" applyBorder="1" applyAlignment="1">
      <alignment horizontal="right"/>
    </xf>
    <xf numFmtId="0" fontId="9" fillId="0" borderId="0" xfId="1" applyNumberFormat="1" applyFont="1" applyFill="1" applyAlignment="1" applyProtection="1">
      <alignment horizontal="right" wrapText="1"/>
      <protection hidden="1"/>
    </xf>
    <xf numFmtId="0" fontId="9" fillId="0" borderId="0" xfId="1" applyFont="1" applyFill="1" applyAlignment="1">
      <alignment horizontal="right" vertical="center" wrapText="1"/>
    </xf>
    <xf numFmtId="0" fontId="4" fillId="0" borderId="0" xfId="1" applyFont="1" applyBorder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2" fillId="3" borderId="1" xfId="1" applyNumberFormat="1" applyFont="1" applyFill="1" applyBorder="1" applyAlignment="1" applyProtection="1">
      <alignment horizontal="left" vertical="center" wrapText="1"/>
      <protection hidden="1"/>
    </xf>
    <xf numFmtId="0" fontId="2" fillId="3" borderId="2" xfId="1" applyNumberFormat="1" applyFont="1" applyFill="1" applyBorder="1" applyAlignment="1" applyProtection="1">
      <alignment horizontal="left" vertical="center" wrapText="1"/>
      <protection hidden="1"/>
    </xf>
    <xf numFmtId="0" fontId="9" fillId="0" borderId="0" xfId="1" applyFont="1" applyAlignment="1">
      <alignment horizontal="right" vertical="center"/>
    </xf>
    <xf numFmtId="168" fontId="18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1" applyFont="1" applyFill="1" applyAlignment="1">
      <alignment horizontal="right"/>
    </xf>
    <xf numFmtId="0" fontId="10" fillId="0" borderId="0" xfId="1" applyFont="1" applyFill="1" applyAlignment="1">
      <alignment horizontal="right"/>
    </xf>
    <xf numFmtId="0" fontId="4" fillId="0" borderId="0" xfId="1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0" xfId="1" applyFont="1" applyFill="1" applyAlignment="1">
      <alignment horizontal="center" vertical="top" wrapText="1"/>
    </xf>
    <xf numFmtId="166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2" applyFont="1" applyFill="1" applyAlignment="1">
      <alignment horizontal="right"/>
    </xf>
    <xf numFmtId="0" fontId="10" fillId="0" borderId="0" xfId="1" applyNumberFormat="1" applyFont="1" applyFill="1" applyBorder="1" applyAlignment="1" applyProtection="1">
      <alignment horizontal="right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8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2" fillId="4" borderId="1" xfId="1" applyNumberFormat="1" applyFont="1" applyFill="1" applyBorder="1" applyAlignment="1" applyProtection="1">
      <alignment horizontal="right" vertical="center"/>
      <protection hidden="1"/>
    </xf>
    <xf numFmtId="167" fontId="8" fillId="4" borderId="1" xfId="1" applyNumberFormat="1" applyFont="1" applyFill="1" applyBorder="1" applyAlignment="1" applyProtection="1">
      <alignment horizontal="right" vertical="center"/>
      <protection hidden="1"/>
    </xf>
    <xf numFmtId="167" fontId="8" fillId="4" borderId="5" xfId="1" applyNumberFormat="1" applyFont="1" applyFill="1" applyBorder="1" applyAlignment="1" applyProtection="1">
      <alignment horizontal="right" vertical="center"/>
      <protection hidden="1"/>
    </xf>
    <xf numFmtId="166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7" fontId="2" fillId="4" borderId="5" xfId="1" applyNumberFormat="1" applyFont="1" applyFill="1" applyBorder="1" applyAlignment="1" applyProtection="1">
      <alignment horizontal="right" vertical="center"/>
      <protection hidden="1"/>
    </xf>
    <xf numFmtId="167" fontId="6" fillId="4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0" applyFont="1" applyFill="1" applyBorder="1"/>
    <xf numFmtId="0" fontId="2" fillId="0" borderId="0" xfId="0" applyFont="1" applyFill="1" applyBorder="1"/>
    <xf numFmtId="168" fontId="2" fillId="0" borderId="0" xfId="0" applyNumberFormat="1" applyFont="1" applyFill="1" applyBorder="1" applyAlignment="1">
      <alignment horizontal="center" vertical="center"/>
    </xf>
    <xf numFmtId="0" fontId="0" fillId="0" borderId="0" xfId="0" applyFill="1"/>
    <xf numFmtId="168" fontId="4" fillId="0" borderId="1" xfId="0" applyNumberFormat="1" applyFont="1" applyFill="1" applyBorder="1" applyAlignment="1">
      <alignment horizontal="center" vertical="center"/>
    </xf>
    <xf numFmtId="168" fontId="10" fillId="4" borderId="1" xfId="1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horizontal="left" vertical="center" wrapText="1" shrinkToFit="1"/>
      <protection hidden="1"/>
    </xf>
    <xf numFmtId="167" fontId="2" fillId="4" borderId="1" xfId="1" applyNumberFormat="1" applyFont="1" applyFill="1" applyBorder="1" applyAlignment="1" applyProtection="1">
      <alignment horizontal="right" vertical="center" wrapText="1"/>
      <protection hidden="1"/>
    </xf>
    <xf numFmtId="167" fontId="2" fillId="4" borderId="9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horizontal="left" vertical="center"/>
      <protection hidden="1"/>
    </xf>
    <xf numFmtId="165" fontId="4" fillId="0" borderId="6" xfId="1" applyNumberFormat="1" applyFont="1" applyFill="1" applyBorder="1" applyAlignment="1" applyProtection="1">
      <alignment horizontal="left" vertical="center" wrapText="1"/>
      <protection hidden="1"/>
    </xf>
    <xf numFmtId="167" fontId="2" fillId="4" borderId="9" xfId="1" applyNumberFormat="1" applyFont="1" applyFill="1" applyBorder="1" applyAlignment="1" applyProtection="1">
      <alignment horizontal="right" vertical="center" wrapText="1"/>
      <protection hidden="1"/>
    </xf>
    <xf numFmtId="0" fontId="4" fillId="0" borderId="0" xfId="1" applyFont="1" applyFill="1" applyAlignment="1">
      <alignment horizontal="center" wrapText="1"/>
    </xf>
    <xf numFmtId="0" fontId="0" fillId="0" borderId="0" xfId="0" applyAlignment="1">
      <alignment horizontal="center" wrapText="1"/>
    </xf>
    <xf numFmtId="0" fontId="9" fillId="0" borderId="0" xfId="1" applyFont="1" applyFill="1" applyAlignment="1">
      <alignment horizontal="right"/>
    </xf>
    <xf numFmtId="0" fontId="10" fillId="0" borderId="0" xfId="1" applyFont="1" applyFill="1" applyAlignment="1">
      <alignment horizontal="right"/>
    </xf>
    <xf numFmtId="0" fontId="10" fillId="0" borderId="0" xfId="1" applyFont="1" applyFill="1" applyAlignment="1">
      <alignment horizontal="right" vertical="top" wrapText="1"/>
    </xf>
    <xf numFmtId="0" fontId="9" fillId="0" borderId="0" xfId="1" applyFont="1" applyFill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4" fillId="0" borderId="0" xfId="1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2" xfId="1" applyFont="1" applyFill="1" applyBorder="1" applyAlignment="1">
      <alignment horizontal="center"/>
    </xf>
    <xf numFmtId="0" fontId="10" fillId="0" borderId="3" xfId="1" applyFont="1" applyFill="1" applyBorder="1" applyAlignment="1">
      <alignment horizontal="center"/>
    </xf>
    <xf numFmtId="0" fontId="4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2" fillId="0" borderId="0" xfId="1" applyFont="1" applyFill="1" applyAlignment="1">
      <alignment horizontal="center" vertical="top" wrapText="1"/>
    </xf>
    <xf numFmtId="0" fontId="0" fillId="0" borderId="0" xfId="0" applyAlignment="1">
      <alignment wrapText="1"/>
    </xf>
    <xf numFmtId="0" fontId="2" fillId="0" borderId="5" xfId="1" applyNumberFormat="1" applyFont="1" applyFill="1" applyBorder="1" applyAlignment="1" applyProtection="1">
      <alignment horizontal="center" vertical="center" wrapText="1" shrinkToFit="1"/>
      <protection hidden="1"/>
    </xf>
    <xf numFmtId="0" fontId="2" fillId="0" borderId="11" xfId="1" applyNumberFormat="1" applyFont="1" applyFill="1" applyBorder="1" applyAlignment="1" applyProtection="1">
      <alignment horizontal="center" vertical="center" wrapText="1" shrinkToFit="1"/>
      <protection hidden="1"/>
    </xf>
    <xf numFmtId="165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Font="1" applyFill="1" applyBorder="1" applyAlignment="1">
      <alignment horizontal="center" vertical="top" wrapText="1"/>
    </xf>
    <xf numFmtId="0" fontId="2" fillId="0" borderId="3" xfId="1" applyFont="1" applyFill="1" applyBorder="1" applyAlignment="1">
      <alignment horizontal="center" vertical="top" wrapText="1"/>
    </xf>
    <xf numFmtId="0" fontId="0" fillId="0" borderId="11" xfId="0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0" fillId="0" borderId="0" xfId="1" applyNumberFormat="1" applyFont="1" applyFill="1" applyAlignment="1" applyProtection="1">
      <alignment horizontal="right" wrapText="1"/>
      <protection hidden="1"/>
    </xf>
    <xf numFmtId="0" fontId="9" fillId="0" borderId="0" xfId="1" applyNumberFormat="1" applyFont="1" applyFill="1" applyAlignment="1" applyProtection="1">
      <alignment horizontal="right" wrapText="1"/>
      <protection hidden="1"/>
    </xf>
    <xf numFmtId="0" fontId="4" fillId="0" borderId="0" xfId="0" applyFont="1" applyAlignment="1">
      <alignment horizontal="center" vertical="top" wrapText="1"/>
    </xf>
    <xf numFmtId="0" fontId="9" fillId="0" borderId="0" xfId="2" applyFont="1" applyFill="1" applyAlignment="1">
      <alignment horizontal="right"/>
    </xf>
    <xf numFmtId="0" fontId="9" fillId="0" borderId="0" xfId="1" applyNumberFormat="1" applyFont="1" applyFill="1" applyAlignment="1" applyProtection="1">
      <alignment horizontal="right" vertical="top" wrapText="1"/>
      <protection hidden="1"/>
    </xf>
    <xf numFmtId="0" fontId="4" fillId="0" borderId="0" xfId="0" applyFont="1" applyFill="1" applyAlignment="1">
      <alignment horizontal="center" vertical="center" wrapText="1"/>
    </xf>
    <xf numFmtId="0" fontId="2" fillId="0" borderId="2" xfId="1" applyFont="1" applyFill="1" applyBorder="1" applyAlignment="1" applyProtection="1">
      <alignment horizontal="center"/>
      <protection hidden="1"/>
    </xf>
    <xf numFmtId="0" fontId="2" fillId="0" borderId="3" xfId="1" applyFont="1" applyFill="1" applyBorder="1" applyAlignment="1" applyProtection="1">
      <alignment horizontal="center"/>
      <protection hidden="1"/>
    </xf>
    <xf numFmtId="0" fontId="10" fillId="0" borderId="0" xfId="1" applyNumberFormat="1" applyFont="1" applyFill="1" applyBorder="1" applyAlignment="1" applyProtection="1">
      <alignment horizontal="right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8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8" fontId="4" fillId="0" borderId="1" xfId="0" applyNumberFormat="1" applyFont="1" applyFill="1" applyBorder="1" applyAlignment="1">
      <alignment horizontal="center" vertical="center"/>
    </xf>
    <xf numFmtId="0" fontId="17" fillId="0" borderId="0" xfId="1" applyFont="1" applyBorder="1" applyAlignment="1">
      <alignment horizontal="center" vertical="center"/>
    </xf>
    <xf numFmtId="0" fontId="18" fillId="0" borderId="2" xfId="1" applyFont="1" applyFill="1" applyBorder="1" applyAlignment="1">
      <alignment horizontal="left" vertical="center" wrapText="1"/>
    </xf>
    <xf numFmtId="0" fontId="18" fillId="0" borderId="3" xfId="1" applyFont="1" applyFill="1" applyBorder="1" applyAlignment="1">
      <alignment horizontal="left" vertical="center" wrapText="1"/>
    </xf>
    <xf numFmtId="0" fontId="9" fillId="0" borderId="0" xfId="1" applyFont="1" applyFill="1" applyAlignment="1">
      <alignment horizontal="right" vertical="center" wrapText="1"/>
    </xf>
    <xf numFmtId="0" fontId="4" fillId="0" borderId="0" xfId="1" applyFont="1" applyBorder="1" applyAlignment="1">
      <alignment horizontal="center" vertical="center" wrapText="1"/>
    </xf>
    <xf numFmtId="0" fontId="9" fillId="0" borderId="0" xfId="1" applyFont="1" applyAlignment="1">
      <alignment horizontal="right"/>
    </xf>
    <xf numFmtId="49" fontId="10" fillId="0" borderId="1" xfId="1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6" fillId="0" borderId="1" xfId="1" applyFont="1" applyBorder="1" applyAlignment="1">
      <alignment horizontal="center" vertical="center"/>
    </xf>
    <xf numFmtId="0" fontId="10" fillId="0" borderId="0" xfId="1" applyNumberFormat="1" applyFont="1" applyFill="1" applyAlignment="1" applyProtection="1">
      <alignment horizontal="right" vertical="top" wrapText="1"/>
      <protection hidden="1"/>
    </xf>
    <xf numFmtId="0" fontId="1" fillId="0" borderId="0" xfId="1" applyAlignment="1">
      <alignment horizontal="right"/>
    </xf>
    <xf numFmtId="0" fontId="10" fillId="0" borderId="0" xfId="1" applyFont="1" applyFill="1" applyAlignment="1">
      <alignment horizontal="right" vertical="center" wrapText="1"/>
    </xf>
    <xf numFmtId="0" fontId="12" fillId="0" borderId="1" xfId="1" applyFont="1" applyBorder="1" applyAlignment="1">
      <alignment vertical="top" wrapText="1"/>
    </xf>
    <xf numFmtId="168" fontId="12" fillId="0" borderId="1" xfId="1" applyNumberFormat="1" applyFont="1" applyBorder="1" applyAlignment="1">
      <alignment horizontal="center" vertical="top" wrapText="1"/>
    </xf>
    <xf numFmtId="0" fontId="12" fillId="0" borderId="1" xfId="1" applyFont="1" applyBorder="1" applyAlignment="1">
      <alignment horizontal="center" vertical="top" wrapText="1"/>
    </xf>
    <xf numFmtId="0" fontId="10" fillId="0" borderId="1" xfId="1" applyFont="1" applyBorder="1" applyAlignment="1">
      <alignment horizontal="justify" vertical="top" wrapText="1"/>
    </xf>
    <xf numFmtId="0" fontId="12" fillId="0" borderId="4" xfId="1" applyFont="1" applyBorder="1" applyAlignment="1">
      <alignment horizontal="center" vertical="center" wrapText="1"/>
    </xf>
    <xf numFmtId="0" fontId="12" fillId="0" borderId="12" xfId="1" applyFont="1" applyBorder="1" applyAlignment="1">
      <alignment horizontal="center" vertical="center" wrapText="1"/>
    </xf>
    <xf numFmtId="0" fontId="12" fillId="0" borderId="8" xfId="1" applyFont="1" applyBorder="1" applyAlignment="1">
      <alignment horizontal="center" vertical="center" wrapText="1"/>
    </xf>
    <xf numFmtId="0" fontId="12" fillId="0" borderId="15" xfId="1" applyFont="1" applyBorder="1" applyAlignment="1">
      <alignment horizontal="center" vertical="center" wrapText="1"/>
    </xf>
    <xf numFmtId="0" fontId="12" fillId="0" borderId="13" xfId="1" applyFont="1" applyBorder="1" applyAlignment="1">
      <alignment horizontal="center" vertical="center" wrapText="1"/>
    </xf>
    <xf numFmtId="0" fontId="12" fillId="0" borderId="14" xfId="1" applyFont="1" applyBorder="1" applyAlignment="1">
      <alignment horizontal="center" vertical="center" wrapText="1"/>
    </xf>
    <xf numFmtId="0" fontId="10" fillId="0" borderId="0" xfId="1" applyFont="1" applyFill="1" applyAlignment="1">
      <alignment horizontal="right" vertical="center"/>
    </xf>
    <xf numFmtId="0" fontId="12" fillId="0" borderId="0" xfId="1" applyFont="1" applyAlignment="1">
      <alignment horizontal="center" wrapText="1"/>
    </xf>
    <xf numFmtId="168" fontId="12" fillId="0" borderId="3" xfId="1" applyNumberFormat="1" applyFont="1" applyBorder="1" applyAlignment="1">
      <alignment horizontal="center" vertical="top" wrapText="1"/>
    </xf>
    <xf numFmtId="0" fontId="12" fillId="0" borderId="3" xfId="1" applyFont="1" applyBorder="1" applyAlignment="1">
      <alignment horizontal="center" vertical="top" wrapText="1"/>
    </xf>
    <xf numFmtId="0" fontId="10" fillId="0" borderId="13" xfId="1" applyFont="1" applyBorder="1" applyAlignment="1">
      <alignment horizontal="justify" vertical="top" wrapText="1"/>
    </xf>
    <xf numFmtId="0" fontId="10" fillId="0" borderId="14" xfId="1" applyFont="1" applyBorder="1" applyAlignment="1">
      <alignment horizontal="justify" vertical="top" wrapText="1"/>
    </xf>
    <xf numFmtId="0" fontId="12" fillId="0" borderId="0" xfId="1" applyFont="1" applyAlignment="1">
      <alignment horizontal="center" vertical="center" wrapText="1"/>
    </xf>
    <xf numFmtId="0" fontId="9" fillId="0" borderId="0" xfId="1" applyFont="1" applyBorder="1" applyAlignment="1">
      <alignment horizontal="left" vertical="top" wrapText="1"/>
    </xf>
    <xf numFmtId="0" fontId="9" fillId="0" borderId="1" xfId="1" applyFont="1" applyBorder="1" applyAlignment="1">
      <alignment horizontal="center" vertical="top" wrapText="1"/>
    </xf>
    <xf numFmtId="0" fontId="9" fillId="0" borderId="1" xfId="1" applyFont="1" applyFill="1" applyBorder="1" applyAlignment="1">
      <alignment horizontal="left" vertical="center" wrapText="1"/>
    </xf>
    <xf numFmtId="169" fontId="1" fillId="0" borderId="1" xfId="1" applyNumberFormat="1" applyFont="1" applyBorder="1" applyAlignment="1">
      <alignment horizontal="center"/>
    </xf>
    <xf numFmtId="0" fontId="9" fillId="0" borderId="1" xfId="1" applyFont="1" applyBorder="1" applyAlignment="1">
      <alignment horizontal="center" vertical="top"/>
    </xf>
    <xf numFmtId="0" fontId="9" fillId="0" borderId="1" xfId="1" applyFont="1" applyBorder="1" applyAlignment="1">
      <alignment horizontal="center"/>
    </xf>
    <xf numFmtId="0" fontId="9" fillId="0" borderId="1" xfId="1" applyFont="1" applyBorder="1" applyAlignment="1">
      <alignment horizontal="center" vertical="center"/>
    </xf>
    <xf numFmtId="0" fontId="9" fillId="0" borderId="0" xfId="1" applyFont="1" applyAlignment="1">
      <alignment horizontal="left"/>
    </xf>
    <xf numFmtId="0" fontId="9" fillId="0" borderId="1" xfId="1" applyFont="1" applyFill="1" applyBorder="1" applyAlignment="1">
      <alignment horizontal="center" vertical="top" wrapText="1"/>
    </xf>
    <xf numFmtId="0" fontId="9" fillId="0" borderId="0" xfId="1" applyFont="1" applyFill="1" applyAlignment="1">
      <alignment horizontal="right" vertical="center"/>
    </xf>
    <xf numFmtId="0" fontId="0" fillId="0" borderId="0" xfId="0" applyAlignment="1">
      <alignment horizontal="right" vertical="center" wrapText="1"/>
    </xf>
    <xf numFmtId="0" fontId="9" fillId="0" borderId="1" xfId="1" applyFont="1" applyFill="1" applyBorder="1" applyAlignment="1">
      <alignment horizontal="left" vertical="center"/>
    </xf>
    <xf numFmtId="0" fontId="9" fillId="0" borderId="2" xfId="1" applyFont="1" applyFill="1" applyBorder="1" applyAlignment="1">
      <alignment horizontal="left" vertical="center"/>
    </xf>
    <xf numFmtId="0" fontId="9" fillId="0" borderId="7" xfId="1" applyFont="1" applyFill="1" applyBorder="1" applyAlignment="1">
      <alignment horizontal="left" vertical="center"/>
    </xf>
    <xf numFmtId="0" fontId="9" fillId="0" borderId="3" xfId="1" applyFont="1" applyFill="1" applyBorder="1" applyAlignment="1">
      <alignment horizontal="left" vertical="center"/>
    </xf>
    <xf numFmtId="0" fontId="9" fillId="0" borderId="4" xfId="1" applyFont="1" applyFill="1" applyBorder="1" applyAlignment="1">
      <alignment horizontal="center" vertical="top" wrapText="1"/>
    </xf>
    <xf numFmtId="0" fontId="9" fillId="0" borderId="6" xfId="1" applyFont="1" applyFill="1" applyBorder="1" applyAlignment="1">
      <alignment horizontal="center" vertical="top" wrapText="1"/>
    </xf>
    <xf numFmtId="0" fontId="9" fillId="0" borderId="12" xfId="1" applyFont="1" applyFill="1" applyBorder="1" applyAlignment="1">
      <alignment horizontal="center" vertical="top" wrapText="1"/>
    </xf>
    <xf numFmtId="0" fontId="9" fillId="0" borderId="13" xfId="1" applyFont="1" applyFill="1" applyBorder="1" applyAlignment="1">
      <alignment horizontal="center" vertical="top" wrapText="1"/>
    </xf>
    <xf numFmtId="0" fontId="9" fillId="0" borderId="10" xfId="1" applyFont="1" applyFill="1" applyBorder="1" applyAlignment="1">
      <alignment horizontal="center" vertical="top" wrapText="1"/>
    </xf>
    <xf numFmtId="0" fontId="9" fillId="0" borderId="14" xfId="1" applyFont="1" applyFill="1" applyBorder="1" applyAlignment="1">
      <alignment horizontal="center" vertical="top" wrapText="1"/>
    </xf>
    <xf numFmtId="168" fontId="9" fillId="0" borderId="5" xfId="1" applyNumberFormat="1" applyFont="1" applyBorder="1" applyAlignment="1">
      <alignment horizontal="center" vertical="top" wrapText="1"/>
    </xf>
    <xf numFmtId="168" fontId="9" fillId="0" borderId="11" xfId="1" applyNumberFormat="1" applyFont="1" applyBorder="1" applyAlignment="1">
      <alignment horizontal="center" vertical="top" wrapText="1"/>
    </xf>
    <xf numFmtId="0" fontId="9" fillId="0" borderId="5" xfId="1" applyFont="1" applyBorder="1" applyAlignment="1">
      <alignment horizontal="center" vertical="top" wrapText="1"/>
    </xf>
    <xf numFmtId="0" fontId="9" fillId="0" borderId="11" xfId="1" applyFont="1" applyBorder="1" applyAlignment="1">
      <alignment horizontal="center" vertical="top" wrapText="1"/>
    </xf>
    <xf numFmtId="168" fontId="9" fillId="0" borderId="2" xfId="1" applyNumberFormat="1" applyFont="1" applyBorder="1" applyAlignment="1">
      <alignment horizontal="center" vertical="top" wrapText="1"/>
    </xf>
    <xf numFmtId="168" fontId="9" fillId="0" borderId="3" xfId="1" applyNumberFormat="1" applyFont="1" applyBorder="1" applyAlignment="1">
      <alignment horizontal="center" vertical="top" wrapText="1"/>
    </xf>
    <xf numFmtId="0" fontId="9" fillId="0" borderId="2" xfId="1" applyFont="1" applyBorder="1" applyAlignment="1">
      <alignment horizontal="center" vertical="top" wrapText="1"/>
    </xf>
    <xf numFmtId="0" fontId="9" fillId="0" borderId="3" xfId="1" applyFont="1" applyBorder="1" applyAlignment="1">
      <alignment horizontal="center" vertical="top" wrapText="1"/>
    </xf>
    <xf numFmtId="0" fontId="9" fillId="0" borderId="2" xfId="1" applyFont="1" applyFill="1" applyBorder="1" applyAlignment="1">
      <alignment horizontal="left" vertical="center" wrapText="1"/>
    </xf>
    <xf numFmtId="0" fontId="9" fillId="0" borderId="7" xfId="1" applyFont="1" applyFill="1" applyBorder="1" applyAlignment="1">
      <alignment horizontal="left" vertical="center" wrapText="1"/>
    </xf>
    <xf numFmtId="0" fontId="9" fillId="0" borderId="3" xfId="1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_Лист1_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6"/>
  <sheetViews>
    <sheetView showGridLines="0" view="pageBreakPreview" topLeftCell="A4" zoomScale="90" zoomScaleNormal="100" zoomScaleSheetLayoutView="90" workbookViewId="0">
      <selection activeCell="F140" sqref="F140"/>
    </sheetView>
  </sheetViews>
  <sheetFormatPr defaultColWidth="9.140625" defaultRowHeight="12.75"/>
  <cols>
    <col min="1" max="1" width="66.42578125" style="5" customWidth="1"/>
    <col min="2" max="3" width="5" style="5" customWidth="1"/>
    <col min="4" max="4" width="14.28515625" style="5" customWidth="1"/>
    <col min="5" max="5" width="6.42578125" style="5" customWidth="1"/>
    <col min="6" max="6" width="13.85546875" style="5" customWidth="1"/>
    <col min="7" max="243" width="9.140625" style="5" customWidth="1"/>
    <col min="244" max="16384" width="9.140625" style="5"/>
  </cols>
  <sheetData>
    <row r="1" spans="1:7">
      <c r="A1" s="113"/>
      <c r="B1" s="113"/>
      <c r="C1" s="113"/>
      <c r="D1" s="113"/>
      <c r="E1" s="255" t="s">
        <v>103</v>
      </c>
      <c r="F1" s="256"/>
    </row>
    <row r="2" spans="1:7" ht="40.5" customHeight="1">
      <c r="A2" s="113"/>
      <c r="B2" s="113"/>
      <c r="C2" s="113"/>
      <c r="D2" s="258" t="s">
        <v>309</v>
      </c>
      <c r="E2" s="259"/>
      <c r="F2" s="259"/>
    </row>
    <row r="3" spans="1:7">
      <c r="A3" s="113"/>
      <c r="B3" s="113"/>
      <c r="C3" s="113"/>
      <c r="D3" s="255" t="s">
        <v>235</v>
      </c>
      <c r="E3" s="256"/>
      <c r="F3" s="256"/>
    </row>
    <row r="4" spans="1:7">
      <c r="A4" s="113"/>
      <c r="B4" s="113"/>
      <c r="C4" s="113"/>
      <c r="D4" s="113"/>
      <c r="E4" s="113"/>
      <c r="F4" s="113"/>
    </row>
    <row r="5" spans="1:7" s="149" customFormat="1" ht="47.25" customHeight="1">
      <c r="A5" s="260" t="s">
        <v>219</v>
      </c>
      <c r="B5" s="261"/>
      <c r="C5" s="261"/>
      <c r="D5" s="261"/>
      <c r="E5" s="261"/>
      <c r="F5" s="261"/>
    </row>
    <row r="6" spans="1:7" s="149" customFormat="1" ht="9.75" customHeight="1">
      <c r="A6" s="209"/>
      <c r="B6" s="214"/>
      <c r="C6" s="214"/>
      <c r="D6" s="214"/>
      <c r="E6" s="214"/>
      <c r="F6" s="214"/>
    </row>
    <row r="7" spans="1:7">
      <c r="A7" s="112"/>
      <c r="B7" s="112"/>
      <c r="C7" s="112"/>
      <c r="D7" s="112"/>
      <c r="E7" s="257" t="s">
        <v>102</v>
      </c>
      <c r="F7" s="257"/>
    </row>
    <row r="8" spans="1:7" ht="47.25" customHeight="1">
      <c r="A8" s="253" t="s">
        <v>236</v>
      </c>
      <c r="B8" s="254"/>
      <c r="C8" s="254"/>
      <c r="D8" s="254"/>
      <c r="E8" s="254"/>
      <c r="F8" s="254"/>
    </row>
    <row r="9" spans="1:7">
      <c r="F9" s="208" t="s">
        <v>107</v>
      </c>
    </row>
    <row r="10" spans="1:7" ht="32.25" customHeight="1">
      <c r="A10" s="1" t="s">
        <v>0</v>
      </c>
      <c r="B10" s="2" t="s">
        <v>1</v>
      </c>
      <c r="C10" s="1" t="s">
        <v>2</v>
      </c>
      <c r="D10" s="3" t="s">
        <v>3</v>
      </c>
      <c r="E10" s="1" t="s">
        <v>4</v>
      </c>
      <c r="F10" s="1" t="s">
        <v>5</v>
      </c>
      <c r="G10" s="4"/>
    </row>
    <row r="11" spans="1:7" ht="15.95" customHeight="1">
      <c r="A11" s="6" t="s">
        <v>6</v>
      </c>
      <c r="B11" s="7">
        <v>1</v>
      </c>
      <c r="C11" s="8" t="s">
        <v>7</v>
      </c>
      <c r="D11" s="9" t="s">
        <v>7</v>
      </c>
      <c r="E11" s="10" t="s">
        <v>7</v>
      </c>
      <c r="F11" s="11">
        <f>F12+F17+F36+F41+F46</f>
        <v>7381.8</v>
      </c>
      <c r="G11" s="12"/>
    </row>
    <row r="12" spans="1:7" ht="32.1" customHeight="1">
      <c r="A12" s="6" t="s">
        <v>8</v>
      </c>
      <c r="B12" s="7">
        <v>1</v>
      </c>
      <c r="C12" s="8">
        <v>2</v>
      </c>
      <c r="D12" s="9" t="s">
        <v>7</v>
      </c>
      <c r="E12" s="10" t="s">
        <v>7</v>
      </c>
      <c r="F12" s="11">
        <f>F13</f>
        <v>597.29999999999995</v>
      </c>
      <c r="G12" s="12"/>
    </row>
    <row r="13" spans="1:7" ht="15.95" customHeight="1">
      <c r="A13" s="13" t="s">
        <v>9</v>
      </c>
      <c r="B13" s="14">
        <v>1</v>
      </c>
      <c r="C13" s="15">
        <v>2</v>
      </c>
      <c r="D13" s="16" t="s">
        <v>10</v>
      </c>
      <c r="E13" s="17" t="s">
        <v>7</v>
      </c>
      <c r="F13" s="18">
        <f>F14</f>
        <v>597.29999999999995</v>
      </c>
      <c r="G13" s="12"/>
    </row>
    <row r="14" spans="1:7" ht="15.95" customHeight="1">
      <c r="A14" s="13" t="s">
        <v>11</v>
      </c>
      <c r="B14" s="14">
        <v>1</v>
      </c>
      <c r="C14" s="15">
        <v>2</v>
      </c>
      <c r="D14" s="16" t="s">
        <v>12</v>
      </c>
      <c r="E14" s="17" t="s">
        <v>7</v>
      </c>
      <c r="F14" s="18">
        <f>F15</f>
        <v>597.29999999999995</v>
      </c>
      <c r="G14" s="12"/>
    </row>
    <row r="15" spans="1:7" ht="63.95" customHeight="1">
      <c r="A15" s="43" t="s">
        <v>13</v>
      </c>
      <c r="B15" s="27">
        <v>1</v>
      </c>
      <c r="C15" s="27">
        <v>2</v>
      </c>
      <c r="D15" s="44" t="s">
        <v>12</v>
      </c>
      <c r="E15" s="29">
        <v>100</v>
      </c>
      <c r="F15" s="30">
        <f>F16</f>
        <v>597.29999999999995</v>
      </c>
      <c r="G15" s="12"/>
    </row>
    <row r="16" spans="1:7" ht="32.1" customHeight="1">
      <c r="A16" s="43" t="s">
        <v>14</v>
      </c>
      <c r="B16" s="27">
        <v>1</v>
      </c>
      <c r="C16" s="27">
        <v>2</v>
      </c>
      <c r="D16" s="44" t="s">
        <v>12</v>
      </c>
      <c r="E16" s="29">
        <v>120</v>
      </c>
      <c r="F16" s="231">
        <v>597.29999999999995</v>
      </c>
      <c r="G16" s="12"/>
    </row>
    <row r="17" spans="1:7" ht="48" customHeight="1">
      <c r="A17" s="52" t="s">
        <v>21</v>
      </c>
      <c r="B17" s="21">
        <v>1</v>
      </c>
      <c r="C17" s="21">
        <v>4</v>
      </c>
      <c r="D17" s="53" t="s">
        <v>7</v>
      </c>
      <c r="E17" s="23" t="s">
        <v>7</v>
      </c>
      <c r="F17" s="24">
        <f>F18</f>
        <v>6299.9</v>
      </c>
      <c r="G17" s="12"/>
    </row>
    <row r="18" spans="1:7" ht="15.95" customHeight="1">
      <c r="A18" s="43" t="s">
        <v>9</v>
      </c>
      <c r="B18" s="27">
        <v>1</v>
      </c>
      <c r="C18" s="27">
        <v>4</v>
      </c>
      <c r="D18" s="44" t="s">
        <v>10</v>
      </c>
      <c r="E18" s="23"/>
      <c r="F18" s="24">
        <f>F19+F22+F27+F30+F33</f>
        <v>6299.9</v>
      </c>
      <c r="G18" s="12"/>
    </row>
    <row r="19" spans="1:7" ht="32.1" customHeight="1">
      <c r="A19" s="43" t="s">
        <v>22</v>
      </c>
      <c r="B19" s="27">
        <v>1</v>
      </c>
      <c r="C19" s="27">
        <v>4</v>
      </c>
      <c r="D19" s="44" t="s">
        <v>23</v>
      </c>
      <c r="E19" s="29"/>
      <c r="F19" s="30">
        <f>F20</f>
        <v>3532.1</v>
      </c>
      <c r="G19" s="12"/>
    </row>
    <row r="20" spans="1:7" ht="63.95" customHeight="1">
      <c r="A20" s="43" t="s">
        <v>13</v>
      </c>
      <c r="B20" s="27">
        <v>1</v>
      </c>
      <c r="C20" s="27">
        <v>4</v>
      </c>
      <c r="D20" s="44" t="s">
        <v>23</v>
      </c>
      <c r="E20" s="29">
        <v>100</v>
      </c>
      <c r="F20" s="30">
        <f>F21</f>
        <v>3532.1</v>
      </c>
      <c r="G20" s="12"/>
    </row>
    <row r="21" spans="1:7" ht="32.1" customHeight="1">
      <c r="A21" s="13" t="s">
        <v>14</v>
      </c>
      <c r="B21" s="14">
        <v>1</v>
      </c>
      <c r="C21" s="15">
        <v>4</v>
      </c>
      <c r="D21" s="16" t="s">
        <v>23</v>
      </c>
      <c r="E21" s="17">
        <v>120</v>
      </c>
      <c r="F21" s="236">
        <v>3532.1</v>
      </c>
      <c r="G21" s="12"/>
    </row>
    <row r="22" spans="1:7" ht="15.95" customHeight="1">
      <c r="A22" s="25" t="s">
        <v>16</v>
      </c>
      <c r="B22" s="26">
        <v>1</v>
      </c>
      <c r="C22" s="27">
        <v>4</v>
      </c>
      <c r="D22" s="28" t="s">
        <v>17</v>
      </c>
      <c r="E22" s="29" t="s">
        <v>7</v>
      </c>
      <c r="F22" s="30">
        <f>F23+F25</f>
        <v>2767.7</v>
      </c>
      <c r="G22" s="12"/>
    </row>
    <row r="23" spans="1:7" ht="32.1" customHeight="1">
      <c r="A23" s="13" t="s">
        <v>218</v>
      </c>
      <c r="B23" s="14">
        <v>1</v>
      </c>
      <c r="C23" s="15">
        <v>4</v>
      </c>
      <c r="D23" s="16" t="s">
        <v>17</v>
      </c>
      <c r="E23" s="17">
        <v>200</v>
      </c>
      <c r="F23" s="18">
        <f>F24</f>
        <v>2467.6999999999998</v>
      </c>
      <c r="G23" s="12"/>
    </row>
    <row r="24" spans="1:7" ht="32.1" customHeight="1">
      <c r="A24" s="25" t="s">
        <v>18</v>
      </c>
      <c r="B24" s="26">
        <v>1</v>
      </c>
      <c r="C24" s="27">
        <v>4</v>
      </c>
      <c r="D24" s="28" t="s">
        <v>17</v>
      </c>
      <c r="E24" s="29">
        <v>240</v>
      </c>
      <c r="F24" s="231">
        <v>2467.6999999999998</v>
      </c>
      <c r="G24" s="12"/>
    </row>
    <row r="25" spans="1:7" ht="15.95" customHeight="1">
      <c r="A25" s="31" t="s">
        <v>19</v>
      </c>
      <c r="B25" s="32">
        <v>1</v>
      </c>
      <c r="C25" s="33">
        <v>4</v>
      </c>
      <c r="D25" s="16" t="s">
        <v>17</v>
      </c>
      <c r="E25" s="35">
        <v>800</v>
      </c>
      <c r="F25" s="36">
        <f>F26</f>
        <v>300</v>
      </c>
      <c r="G25" s="12"/>
    </row>
    <row r="26" spans="1:7" ht="15.95" customHeight="1">
      <c r="A26" s="25" t="s">
        <v>20</v>
      </c>
      <c r="B26" s="26">
        <v>1</v>
      </c>
      <c r="C26" s="27">
        <v>4</v>
      </c>
      <c r="D26" s="28" t="s">
        <v>17</v>
      </c>
      <c r="E26" s="29">
        <v>850</v>
      </c>
      <c r="F26" s="231">
        <v>300</v>
      </c>
      <c r="G26" s="12"/>
    </row>
    <row r="27" spans="1:7" ht="32.1" customHeight="1">
      <c r="A27" s="25" t="s">
        <v>97</v>
      </c>
      <c r="B27" s="26">
        <v>1</v>
      </c>
      <c r="C27" s="27">
        <v>4</v>
      </c>
      <c r="D27" s="28" t="s">
        <v>96</v>
      </c>
      <c r="E27" s="29"/>
      <c r="F27" s="30">
        <f>F28</f>
        <v>0.1</v>
      </c>
      <c r="G27" s="12"/>
    </row>
    <row r="28" spans="1:7" ht="32.1" customHeight="1">
      <c r="A28" s="13" t="s">
        <v>218</v>
      </c>
      <c r="B28" s="26">
        <v>1</v>
      </c>
      <c r="C28" s="27">
        <v>4</v>
      </c>
      <c r="D28" s="28" t="s">
        <v>96</v>
      </c>
      <c r="E28" s="29">
        <v>200</v>
      </c>
      <c r="F28" s="30">
        <f>F29</f>
        <v>0.1</v>
      </c>
      <c r="G28" s="12"/>
    </row>
    <row r="29" spans="1:7" ht="32.1" customHeight="1">
      <c r="A29" s="25" t="s">
        <v>18</v>
      </c>
      <c r="B29" s="26">
        <v>1</v>
      </c>
      <c r="C29" s="27">
        <v>4</v>
      </c>
      <c r="D29" s="28" t="s">
        <v>96</v>
      </c>
      <c r="E29" s="29">
        <v>240</v>
      </c>
      <c r="F29" s="231">
        <v>0.1</v>
      </c>
      <c r="G29" s="12"/>
    </row>
    <row r="30" spans="1:7" ht="62.25" hidden="1" customHeight="1">
      <c r="A30" s="43" t="s">
        <v>233</v>
      </c>
      <c r="B30" s="27">
        <v>1</v>
      </c>
      <c r="C30" s="27">
        <v>4</v>
      </c>
      <c r="D30" s="44" t="s">
        <v>83</v>
      </c>
      <c r="E30" s="29"/>
      <c r="F30" s="30">
        <f>F31</f>
        <v>0</v>
      </c>
      <c r="G30" s="12"/>
    </row>
    <row r="31" spans="1:7" ht="32.1" hidden="1" customHeight="1">
      <c r="A31" s="13" t="s">
        <v>13</v>
      </c>
      <c r="B31" s="27">
        <v>1</v>
      </c>
      <c r="C31" s="27">
        <v>4</v>
      </c>
      <c r="D31" s="44" t="s">
        <v>83</v>
      </c>
      <c r="E31" s="29">
        <v>100</v>
      </c>
      <c r="F31" s="30">
        <f>F32</f>
        <v>0</v>
      </c>
      <c r="G31" s="12"/>
    </row>
    <row r="32" spans="1:7" ht="32.1" hidden="1" customHeight="1">
      <c r="A32" s="13" t="s">
        <v>14</v>
      </c>
      <c r="B32" s="27">
        <v>1</v>
      </c>
      <c r="C32" s="27">
        <v>4</v>
      </c>
      <c r="D32" s="44" t="s">
        <v>83</v>
      </c>
      <c r="E32" s="29">
        <v>120</v>
      </c>
      <c r="F32" s="231"/>
      <c r="G32" s="12"/>
    </row>
    <row r="33" spans="1:7" ht="64.5" hidden="1" customHeight="1">
      <c r="A33" s="43" t="s">
        <v>234</v>
      </c>
      <c r="B33" s="27">
        <v>1</v>
      </c>
      <c r="C33" s="27">
        <v>4</v>
      </c>
      <c r="D33" s="44" t="s">
        <v>220</v>
      </c>
      <c r="E33" s="29"/>
      <c r="F33" s="30">
        <f>F34</f>
        <v>0</v>
      </c>
      <c r="G33" s="12"/>
    </row>
    <row r="34" spans="1:7" ht="32.1" hidden="1" customHeight="1">
      <c r="A34" s="13" t="s">
        <v>13</v>
      </c>
      <c r="B34" s="27">
        <v>1</v>
      </c>
      <c r="C34" s="27">
        <v>4</v>
      </c>
      <c r="D34" s="44" t="s">
        <v>220</v>
      </c>
      <c r="E34" s="29">
        <v>100</v>
      </c>
      <c r="F34" s="30">
        <f>F35</f>
        <v>0</v>
      </c>
      <c r="G34" s="12"/>
    </row>
    <row r="35" spans="1:7" ht="32.1" hidden="1" customHeight="1">
      <c r="A35" s="43" t="s">
        <v>14</v>
      </c>
      <c r="B35" s="27">
        <v>1</v>
      </c>
      <c r="C35" s="27">
        <v>4</v>
      </c>
      <c r="D35" s="44" t="s">
        <v>220</v>
      </c>
      <c r="E35" s="29">
        <v>120</v>
      </c>
      <c r="F35" s="231"/>
      <c r="G35" s="12"/>
    </row>
    <row r="36" spans="1:7" ht="48" customHeight="1">
      <c r="A36" s="37" t="s">
        <v>24</v>
      </c>
      <c r="B36" s="38">
        <v>1</v>
      </c>
      <c r="C36" s="39">
        <v>6</v>
      </c>
      <c r="D36" s="40" t="s">
        <v>7</v>
      </c>
      <c r="E36" s="41" t="s">
        <v>7</v>
      </c>
      <c r="F36" s="42">
        <f>F37</f>
        <v>39.6</v>
      </c>
      <c r="G36" s="12"/>
    </row>
    <row r="37" spans="1:7" ht="15.95" customHeight="1">
      <c r="A37" s="25" t="s">
        <v>15</v>
      </c>
      <c r="B37" s="26">
        <v>1</v>
      </c>
      <c r="C37" s="27">
        <v>6</v>
      </c>
      <c r="D37" s="28" t="s">
        <v>10</v>
      </c>
      <c r="E37" s="29" t="s">
        <v>7</v>
      </c>
      <c r="F37" s="30">
        <f>F38</f>
        <v>39.6</v>
      </c>
      <c r="G37" s="12"/>
    </row>
    <row r="38" spans="1:7" ht="18" customHeight="1">
      <c r="A38" s="43" t="s">
        <v>111</v>
      </c>
      <c r="B38" s="14">
        <v>1</v>
      </c>
      <c r="C38" s="15">
        <v>6</v>
      </c>
      <c r="D38" s="16" t="s">
        <v>25</v>
      </c>
      <c r="E38" s="17"/>
      <c r="F38" s="18">
        <f>F39</f>
        <v>39.6</v>
      </c>
      <c r="G38" s="12"/>
    </row>
    <row r="39" spans="1:7" ht="15.95" customHeight="1">
      <c r="A39" s="13" t="s">
        <v>26</v>
      </c>
      <c r="B39" s="14">
        <v>1</v>
      </c>
      <c r="C39" s="15">
        <v>6</v>
      </c>
      <c r="D39" s="16" t="s">
        <v>25</v>
      </c>
      <c r="E39" s="17">
        <v>500</v>
      </c>
      <c r="F39" s="18">
        <f>F40</f>
        <v>39.6</v>
      </c>
      <c r="G39" s="12"/>
    </row>
    <row r="40" spans="1:7" ht="15.95" customHeight="1">
      <c r="A40" s="13" t="s">
        <v>27</v>
      </c>
      <c r="B40" s="14">
        <v>1</v>
      </c>
      <c r="C40" s="15">
        <v>6</v>
      </c>
      <c r="D40" s="16" t="s">
        <v>25</v>
      </c>
      <c r="E40" s="17">
        <v>540</v>
      </c>
      <c r="F40" s="236">
        <v>39.6</v>
      </c>
      <c r="G40" s="12"/>
    </row>
    <row r="41" spans="1:7" ht="15.95" customHeight="1">
      <c r="A41" s="19" t="s">
        <v>28</v>
      </c>
      <c r="B41" s="20">
        <v>1</v>
      </c>
      <c r="C41" s="21">
        <v>11</v>
      </c>
      <c r="D41" s="22" t="s">
        <v>7</v>
      </c>
      <c r="E41" s="23" t="s">
        <v>7</v>
      </c>
      <c r="F41" s="24">
        <f>F42</f>
        <v>50</v>
      </c>
      <c r="G41" s="12"/>
    </row>
    <row r="42" spans="1:7" ht="15.95" customHeight="1">
      <c r="A42" s="13" t="s">
        <v>9</v>
      </c>
      <c r="B42" s="14">
        <v>1</v>
      </c>
      <c r="C42" s="15">
        <v>11</v>
      </c>
      <c r="D42" s="16" t="s">
        <v>10</v>
      </c>
      <c r="E42" s="17" t="s">
        <v>7</v>
      </c>
      <c r="F42" s="18">
        <f>F43</f>
        <v>50</v>
      </c>
      <c r="G42" s="12"/>
    </row>
    <row r="43" spans="1:7" ht="15.95" customHeight="1">
      <c r="A43" s="13" t="s">
        <v>217</v>
      </c>
      <c r="B43" s="14">
        <v>1</v>
      </c>
      <c r="C43" s="15">
        <v>11</v>
      </c>
      <c r="D43" s="16" t="s">
        <v>29</v>
      </c>
      <c r="E43" s="17" t="s">
        <v>7</v>
      </c>
      <c r="F43" s="18">
        <f>F44</f>
        <v>50</v>
      </c>
      <c r="G43" s="12"/>
    </row>
    <row r="44" spans="1:7" ht="15.95" customHeight="1">
      <c r="A44" s="13" t="s">
        <v>19</v>
      </c>
      <c r="B44" s="14">
        <v>1</v>
      </c>
      <c r="C44" s="15">
        <v>11</v>
      </c>
      <c r="D44" s="16" t="s">
        <v>29</v>
      </c>
      <c r="E44" s="17">
        <v>800</v>
      </c>
      <c r="F44" s="18">
        <f>F45</f>
        <v>50</v>
      </c>
      <c r="G44" s="12"/>
    </row>
    <row r="45" spans="1:7" ht="15.95" customHeight="1">
      <c r="A45" s="25" t="s">
        <v>30</v>
      </c>
      <c r="B45" s="26">
        <v>1</v>
      </c>
      <c r="C45" s="27">
        <v>11</v>
      </c>
      <c r="D45" s="28" t="s">
        <v>29</v>
      </c>
      <c r="E45" s="29">
        <v>870</v>
      </c>
      <c r="F45" s="231">
        <v>50</v>
      </c>
      <c r="G45" s="12"/>
    </row>
    <row r="46" spans="1:7" ht="15.95" customHeight="1">
      <c r="A46" s="37" t="s">
        <v>31</v>
      </c>
      <c r="B46" s="38">
        <v>1</v>
      </c>
      <c r="C46" s="39">
        <v>13</v>
      </c>
      <c r="D46" s="40" t="s">
        <v>7</v>
      </c>
      <c r="E46" s="41" t="s">
        <v>7</v>
      </c>
      <c r="F46" s="42">
        <f>F47</f>
        <v>395</v>
      </c>
      <c r="G46" s="12"/>
    </row>
    <row r="47" spans="1:7" ht="15.95" customHeight="1">
      <c r="A47" s="13" t="s">
        <v>9</v>
      </c>
      <c r="B47" s="14">
        <v>1</v>
      </c>
      <c r="C47" s="15">
        <v>13</v>
      </c>
      <c r="D47" s="16" t="s">
        <v>10</v>
      </c>
      <c r="E47" s="17" t="s">
        <v>7</v>
      </c>
      <c r="F47" s="18">
        <f>F48+F51</f>
        <v>395</v>
      </c>
      <c r="G47" s="12"/>
    </row>
    <row r="48" spans="1:7" ht="32.1" customHeight="1">
      <c r="A48" s="13" t="s">
        <v>32</v>
      </c>
      <c r="B48" s="14">
        <v>1</v>
      </c>
      <c r="C48" s="15">
        <v>13</v>
      </c>
      <c r="D48" s="16" t="s">
        <v>33</v>
      </c>
      <c r="E48" s="17" t="s">
        <v>7</v>
      </c>
      <c r="F48" s="18">
        <f>F49</f>
        <v>100</v>
      </c>
      <c r="G48" s="12"/>
    </row>
    <row r="49" spans="1:7" ht="32.1" customHeight="1">
      <c r="A49" s="13" t="s">
        <v>218</v>
      </c>
      <c r="B49" s="14">
        <v>1</v>
      </c>
      <c r="C49" s="15">
        <v>13</v>
      </c>
      <c r="D49" s="16" t="s">
        <v>33</v>
      </c>
      <c r="E49" s="17">
        <v>200</v>
      </c>
      <c r="F49" s="18">
        <f>F50</f>
        <v>100</v>
      </c>
      <c r="G49" s="12"/>
    </row>
    <row r="50" spans="1:7" ht="32.1" customHeight="1">
      <c r="A50" s="43" t="s">
        <v>18</v>
      </c>
      <c r="B50" s="27">
        <v>1</v>
      </c>
      <c r="C50" s="27">
        <v>13</v>
      </c>
      <c r="D50" s="44" t="s">
        <v>33</v>
      </c>
      <c r="E50" s="29">
        <v>240</v>
      </c>
      <c r="F50" s="231">
        <v>100</v>
      </c>
      <c r="G50" s="12"/>
    </row>
    <row r="51" spans="1:7" ht="15.95" customHeight="1">
      <c r="A51" s="43" t="s">
        <v>34</v>
      </c>
      <c r="B51" s="27">
        <v>1</v>
      </c>
      <c r="C51" s="27">
        <v>13</v>
      </c>
      <c r="D51" s="44" t="s">
        <v>35</v>
      </c>
      <c r="E51" s="29" t="s">
        <v>7</v>
      </c>
      <c r="F51" s="30">
        <f>F52+F54</f>
        <v>295</v>
      </c>
      <c r="G51" s="12"/>
    </row>
    <row r="52" spans="1:7" ht="32.1" customHeight="1">
      <c r="A52" s="13" t="s">
        <v>218</v>
      </c>
      <c r="B52" s="27">
        <v>1</v>
      </c>
      <c r="C52" s="27">
        <v>13</v>
      </c>
      <c r="D52" s="44" t="s">
        <v>35</v>
      </c>
      <c r="E52" s="29">
        <v>200</v>
      </c>
      <c r="F52" s="30">
        <f>F53</f>
        <v>293</v>
      </c>
      <c r="G52" s="12"/>
    </row>
    <row r="53" spans="1:7" ht="32.1" customHeight="1">
      <c r="A53" s="25" t="s">
        <v>18</v>
      </c>
      <c r="B53" s="26">
        <v>1</v>
      </c>
      <c r="C53" s="27">
        <v>13</v>
      </c>
      <c r="D53" s="44" t="s">
        <v>35</v>
      </c>
      <c r="E53" s="29">
        <v>240</v>
      </c>
      <c r="F53" s="231">
        <v>293</v>
      </c>
      <c r="G53" s="12"/>
    </row>
    <row r="54" spans="1:7" ht="15.95" customHeight="1">
      <c r="A54" s="13" t="s">
        <v>19</v>
      </c>
      <c r="B54" s="14">
        <v>1</v>
      </c>
      <c r="C54" s="15">
        <v>13</v>
      </c>
      <c r="D54" s="44" t="s">
        <v>35</v>
      </c>
      <c r="E54" s="17">
        <v>800</v>
      </c>
      <c r="F54" s="18">
        <f>F55+F56</f>
        <v>2</v>
      </c>
      <c r="G54" s="12"/>
    </row>
    <row r="55" spans="1:7" ht="15.95" hidden="1" customHeight="1">
      <c r="A55" s="25" t="s">
        <v>36</v>
      </c>
      <c r="B55" s="26">
        <v>1</v>
      </c>
      <c r="C55" s="27">
        <v>13</v>
      </c>
      <c r="D55" s="45" t="s">
        <v>35</v>
      </c>
      <c r="E55" s="29">
        <v>830</v>
      </c>
      <c r="F55" s="51">
        <v>0</v>
      </c>
      <c r="G55" s="12"/>
    </row>
    <row r="56" spans="1:7" ht="15.95" customHeight="1">
      <c r="A56" s="43" t="s">
        <v>20</v>
      </c>
      <c r="B56" s="26">
        <v>1</v>
      </c>
      <c r="C56" s="27">
        <v>13</v>
      </c>
      <c r="D56" s="44" t="s">
        <v>35</v>
      </c>
      <c r="E56" s="29">
        <v>850</v>
      </c>
      <c r="F56" s="237">
        <v>2</v>
      </c>
      <c r="G56" s="12"/>
    </row>
    <row r="57" spans="1:7" ht="15.95" customHeight="1">
      <c r="A57" s="6" t="s">
        <v>37</v>
      </c>
      <c r="B57" s="7">
        <v>2</v>
      </c>
      <c r="C57" s="8">
        <v>3</v>
      </c>
      <c r="D57" s="9" t="s">
        <v>7</v>
      </c>
      <c r="E57" s="10" t="s">
        <v>7</v>
      </c>
      <c r="F57" s="11">
        <f>F58</f>
        <v>231.9</v>
      </c>
      <c r="G57" s="12"/>
    </row>
    <row r="58" spans="1:7" ht="15.95" customHeight="1">
      <c r="A58" s="13" t="s">
        <v>15</v>
      </c>
      <c r="B58" s="14">
        <v>2</v>
      </c>
      <c r="C58" s="15">
        <v>3</v>
      </c>
      <c r="D58" s="16" t="s">
        <v>10</v>
      </c>
      <c r="E58" s="17" t="s">
        <v>7</v>
      </c>
      <c r="F58" s="18">
        <f>F59</f>
        <v>231.9</v>
      </c>
      <c r="G58" s="12"/>
    </row>
    <row r="59" spans="1:7" s="50" customFormat="1" ht="32.1" customHeight="1">
      <c r="A59" s="46" t="s">
        <v>38</v>
      </c>
      <c r="B59" s="14">
        <v>2</v>
      </c>
      <c r="C59" s="15">
        <v>3</v>
      </c>
      <c r="D59" s="16" t="s">
        <v>39</v>
      </c>
      <c r="E59" s="47" t="s">
        <v>7</v>
      </c>
      <c r="F59" s="48">
        <f>F60+F62</f>
        <v>231.9</v>
      </c>
      <c r="G59" s="49"/>
    </row>
    <row r="60" spans="1:7" ht="63.95" customHeight="1">
      <c r="A60" s="13" t="s">
        <v>13</v>
      </c>
      <c r="B60" s="14">
        <v>2</v>
      </c>
      <c r="C60" s="15">
        <v>3</v>
      </c>
      <c r="D60" s="16" t="s">
        <v>39</v>
      </c>
      <c r="E60" s="17">
        <v>100</v>
      </c>
      <c r="F60" s="18">
        <f>F61</f>
        <v>220.4</v>
      </c>
      <c r="G60" s="12"/>
    </row>
    <row r="61" spans="1:7" ht="32.1" customHeight="1">
      <c r="A61" s="13" t="s">
        <v>40</v>
      </c>
      <c r="B61" s="14">
        <v>2</v>
      </c>
      <c r="C61" s="15">
        <v>3</v>
      </c>
      <c r="D61" s="16" t="s">
        <v>39</v>
      </c>
      <c r="E61" s="17">
        <v>120</v>
      </c>
      <c r="F61" s="236">
        <v>220.4</v>
      </c>
      <c r="G61" s="12"/>
    </row>
    <row r="62" spans="1:7" ht="32.1" customHeight="1">
      <c r="A62" s="13" t="s">
        <v>218</v>
      </c>
      <c r="B62" s="14">
        <v>2</v>
      </c>
      <c r="C62" s="15">
        <v>3</v>
      </c>
      <c r="D62" s="16" t="s">
        <v>41</v>
      </c>
      <c r="E62" s="17">
        <v>200</v>
      </c>
      <c r="F62" s="18">
        <f>F63</f>
        <v>11.5</v>
      </c>
      <c r="G62" s="12"/>
    </row>
    <row r="63" spans="1:7" ht="32.1" customHeight="1">
      <c r="A63" s="13" t="s">
        <v>18</v>
      </c>
      <c r="B63" s="14">
        <v>2</v>
      </c>
      <c r="C63" s="15">
        <v>3</v>
      </c>
      <c r="D63" s="16" t="s">
        <v>41</v>
      </c>
      <c r="E63" s="17">
        <v>240</v>
      </c>
      <c r="F63" s="236">
        <v>11.5</v>
      </c>
      <c r="G63" s="12"/>
    </row>
    <row r="64" spans="1:7" ht="32.1" customHeight="1">
      <c r="A64" s="6" t="s">
        <v>42</v>
      </c>
      <c r="B64" s="7">
        <v>3</v>
      </c>
      <c r="C64" s="15"/>
      <c r="D64" s="16"/>
      <c r="E64" s="17"/>
      <c r="F64" s="11">
        <f>F65</f>
        <v>20</v>
      </c>
      <c r="G64" s="12"/>
    </row>
    <row r="65" spans="1:7" ht="32.1" customHeight="1">
      <c r="A65" s="6" t="s">
        <v>43</v>
      </c>
      <c r="B65" s="7">
        <v>3</v>
      </c>
      <c r="C65" s="8">
        <v>9</v>
      </c>
      <c r="D65" s="9" t="s">
        <v>7</v>
      </c>
      <c r="E65" s="10" t="s">
        <v>7</v>
      </c>
      <c r="F65" s="11">
        <f>F66</f>
        <v>20</v>
      </c>
      <c r="G65" s="12"/>
    </row>
    <row r="66" spans="1:7" ht="63">
      <c r="A66" s="13" t="s">
        <v>308</v>
      </c>
      <c r="B66" s="14">
        <v>3</v>
      </c>
      <c r="C66" s="15">
        <v>9</v>
      </c>
      <c r="D66" s="16" t="s">
        <v>44</v>
      </c>
      <c r="E66" s="17" t="s">
        <v>7</v>
      </c>
      <c r="F66" s="18">
        <f>F67+F70+F73</f>
        <v>20</v>
      </c>
      <c r="G66" s="12"/>
    </row>
    <row r="67" spans="1:7" ht="49.5" customHeight="1">
      <c r="A67" s="13" t="s">
        <v>45</v>
      </c>
      <c r="B67" s="14">
        <v>3</v>
      </c>
      <c r="C67" s="15">
        <v>9</v>
      </c>
      <c r="D67" s="28" t="s">
        <v>46</v>
      </c>
      <c r="E67" s="17" t="s">
        <v>7</v>
      </c>
      <c r="F67" s="18">
        <f>F68</f>
        <v>20</v>
      </c>
      <c r="G67" s="12"/>
    </row>
    <row r="68" spans="1:7" ht="32.1" customHeight="1">
      <c r="A68" s="13" t="s">
        <v>218</v>
      </c>
      <c r="B68" s="26">
        <v>3</v>
      </c>
      <c r="C68" s="27">
        <v>9</v>
      </c>
      <c r="D68" s="28" t="s">
        <v>46</v>
      </c>
      <c r="E68" s="29">
        <v>200</v>
      </c>
      <c r="F68" s="30">
        <f>F69</f>
        <v>20</v>
      </c>
      <c r="G68" s="12"/>
    </row>
    <row r="69" spans="1:7" ht="32.1" customHeight="1">
      <c r="A69" s="25" t="s">
        <v>18</v>
      </c>
      <c r="B69" s="26">
        <v>3</v>
      </c>
      <c r="C69" s="27">
        <v>9</v>
      </c>
      <c r="D69" s="28" t="s">
        <v>46</v>
      </c>
      <c r="E69" s="29">
        <v>240</v>
      </c>
      <c r="F69" s="231">
        <v>20</v>
      </c>
      <c r="G69" s="12"/>
    </row>
    <row r="70" spans="1:7" ht="32.1" hidden="1" customHeight="1">
      <c r="A70" s="13" t="s">
        <v>47</v>
      </c>
      <c r="B70" s="14">
        <v>3</v>
      </c>
      <c r="C70" s="15">
        <v>9</v>
      </c>
      <c r="D70" s="16" t="s">
        <v>48</v>
      </c>
      <c r="E70" s="17"/>
      <c r="F70" s="18">
        <f>F71</f>
        <v>0</v>
      </c>
      <c r="G70" s="12"/>
    </row>
    <row r="71" spans="1:7" ht="32.1" hidden="1" customHeight="1">
      <c r="A71" s="13" t="s">
        <v>218</v>
      </c>
      <c r="B71" s="14">
        <v>3</v>
      </c>
      <c r="C71" s="15">
        <v>9</v>
      </c>
      <c r="D71" s="16" t="s">
        <v>48</v>
      </c>
      <c r="E71" s="17">
        <v>200</v>
      </c>
      <c r="F71" s="18">
        <f>F72</f>
        <v>0</v>
      </c>
      <c r="G71" s="12"/>
    </row>
    <row r="72" spans="1:7" ht="32.1" hidden="1" customHeight="1">
      <c r="A72" s="25" t="s">
        <v>18</v>
      </c>
      <c r="B72" s="14">
        <v>3</v>
      </c>
      <c r="C72" s="15">
        <v>9</v>
      </c>
      <c r="D72" s="16" t="s">
        <v>48</v>
      </c>
      <c r="E72" s="17">
        <v>240</v>
      </c>
      <c r="F72" s="236">
        <v>0</v>
      </c>
      <c r="G72" s="12"/>
    </row>
    <row r="73" spans="1:7" ht="32.1" hidden="1" customHeight="1">
      <c r="A73" s="13" t="s">
        <v>49</v>
      </c>
      <c r="B73" s="14">
        <v>3</v>
      </c>
      <c r="C73" s="15">
        <v>9</v>
      </c>
      <c r="D73" s="16" t="s">
        <v>50</v>
      </c>
      <c r="E73" s="17"/>
      <c r="F73" s="18">
        <f>F74</f>
        <v>0</v>
      </c>
      <c r="G73" s="12"/>
    </row>
    <row r="74" spans="1:7" ht="32.1" hidden="1" customHeight="1">
      <c r="A74" s="13" t="s">
        <v>218</v>
      </c>
      <c r="B74" s="14">
        <v>3</v>
      </c>
      <c r="C74" s="15">
        <v>9</v>
      </c>
      <c r="D74" s="16" t="s">
        <v>50</v>
      </c>
      <c r="E74" s="17">
        <v>200</v>
      </c>
      <c r="F74" s="18">
        <f>F75</f>
        <v>0</v>
      </c>
      <c r="G74" s="12"/>
    </row>
    <row r="75" spans="1:7" ht="32.1" hidden="1" customHeight="1">
      <c r="A75" s="25" t="s">
        <v>18</v>
      </c>
      <c r="B75" s="14">
        <v>3</v>
      </c>
      <c r="C75" s="15">
        <v>9</v>
      </c>
      <c r="D75" s="16" t="s">
        <v>50</v>
      </c>
      <c r="E75" s="17">
        <v>240</v>
      </c>
      <c r="F75" s="236">
        <v>0</v>
      </c>
      <c r="G75" s="12"/>
    </row>
    <row r="76" spans="1:7" ht="15.95" customHeight="1">
      <c r="A76" s="19" t="s">
        <v>51</v>
      </c>
      <c r="B76" s="20">
        <v>4</v>
      </c>
      <c r="C76" s="15"/>
      <c r="D76" s="16"/>
      <c r="E76" s="17"/>
      <c r="F76" s="11">
        <f>F78</f>
        <v>3612.8</v>
      </c>
      <c r="G76" s="12"/>
    </row>
    <row r="77" spans="1:7" ht="15.95" customHeight="1">
      <c r="A77" s="19" t="s">
        <v>53</v>
      </c>
      <c r="B77" s="20">
        <v>4</v>
      </c>
      <c r="C77" s="21">
        <v>9</v>
      </c>
      <c r="D77" s="22" t="s">
        <v>7</v>
      </c>
      <c r="E77" s="23" t="s">
        <v>7</v>
      </c>
      <c r="F77" s="24">
        <f>F78</f>
        <v>3612.8</v>
      </c>
      <c r="G77" s="12"/>
    </row>
    <row r="78" spans="1:7" ht="32.1" customHeight="1">
      <c r="A78" s="6" t="s">
        <v>262</v>
      </c>
      <c r="B78" s="7">
        <v>4</v>
      </c>
      <c r="C78" s="8">
        <v>9</v>
      </c>
      <c r="D78" s="9" t="s">
        <v>54</v>
      </c>
      <c r="E78" s="23"/>
      <c r="F78" s="24">
        <f>F79+F86</f>
        <v>3612.8</v>
      </c>
      <c r="G78" s="12"/>
    </row>
    <row r="79" spans="1:7" ht="38.25" customHeight="1">
      <c r="A79" s="6" t="s">
        <v>286</v>
      </c>
      <c r="B79" s="7">
        <v>4</v>
      </c>
      <c r="C79" s="8">
        <v>9</v>
      </c>
      <c r="D79" s="9" t="s">
        <v>277</v>
      </c>
      <c r="E79" s="23"/>
      <c r="F79" s="24">
        <f>F80+F83</f>
        <v>2300</v>
      </c>
      <c r="G79" s="12"/>
    </row>
    <row r="80" spans="1:7" ht="48" customHeight="1">
      <c r="A80" s="13" t="s">
        <v>263</v>
      </c>
      <c r="B80" s="14">
        <v>4</v>
      </c>
      <c r="C80" s="15">
        <v>9</v>
      </c>
      <c r="D80" s="16" t="s">
        <v>278</v>
      </c>
      <c r="E80" s="23"/>
      <c r="F80" s="30">
        <f>F81</f>
        <v>0</v>
      </c>
      <c r="G80" s="12"/>
    </row>
    <row r="81" spans="1:7" ht="32.1" customHeight="1">
      <c r="A81" s="13" t="s">
        <v>218</v>
      </c>
      <c r="B81" s="14">
        <v>4</v>
      </c>
      <c r="C81" s="15">
        <v>9</v>
      </c>
      <c r="D81" s="16" t="s">
        <v>278</v>
      </c>
      <c r="E81" s="29">
        <v>200</v>
      </c>
      <c r="F81" s="30">
        <f>F82</f>
        <v>0</v>
      </c>
      <c r="G81" s="12"/>
    </row>
    <row r="82" spans="1:7" ht="32.1" customHeight="1">
      <c r="A82" s="25" t="s">
        <v>18</v>
      </c>
      <c r="B82" s="14">
        <v>4</v>
      </c>
      <c r="C82" s="15">
        <v>9</v>
      </c>
      <c r="D82" s="16" t="s">
        <v>278</v>
      </c>
      <c r="E82" s="29">
        <v>240</v>
      </c>
      <c r="F82" s="231"/>
      <c r="G82" s="12"/>
    </row>
    <row r="83" spans="1:7" ht="32.1" customHeight="1">
      <c r="A83" s="13" t="s">
        <v>264</v>
      </c>
      <c r="B83" s="14">
        <v>4</v>
      </c>
      <c r="C83" s="15">
        <v>9</v>
      </c>
      <c r="D83" s="16" t="s">
        <v>279</v>
      </c>
      <c r="E83" s="23"/>
      <c r="F83" s="30">
        <f>F84</f>
        <v>2300</v>
      </c>
      <c r="G83" s="12"/>
    </row>
    <row r="84" spans="1:7" ht="32.1" customHeight="1">
      <c r="A84" s="13" t="s">
        <v>218</v>
      </c>
      <c r="B84" s="14">
        <v>4</v>
      </c>
      <c r="C84" s="15">
        <v>9</v>
      </c>
      <c r="D84" s="16" t="s">
        <v>279</v>
      </c>
      <c r="E84" s="29">
        <v>200</v>
      </c>
      <c r="F84" s="30">
        <f>F85</f>
        <v>2300</v>
      </c>
      <c r="G84" s="12"/>
    </row>
    <row r="85" spans="1:7" ht="32.1" customHeight="1">
      <c r="A85" s="25" t="s">
        <v>18</v>
      </c>
      <c r="B85" s="14">
        <v>4</v>
      </c>
      <c r="C85" s="15">
        <v>9</v>
      </c>
      <c r="D85" s="16" t="s">
        <v>279</v>
      </c>
      <c r="E85" s="29">
        <v>240</v>
      </c>
      <c r="F85" s="231">
        <v>2300</v>
      </c>
      <c r="G85" s="12"/>
    </row>
    <row r="86" spans="1:7" ht="33" customHeight="1">
      <c r="A86" s="6" t="s">
        <v>285</v>
      </c>
      <c r="B86" s="7">
        <v>4</v>
      </c>
      <c r="C86" s="8">
        <v>9</v>
      </c>
      <c r="D86" s="9" t="s">
        <v>280</v>
      </c>
      <c r="E86" s="23"/>
      <c r="F86" s="24">
        <f>F87+F90+F93+F96</f>
        <v>1312.8</v>
      </c>
      <c r="G86" s="12"/>
    </row>
    <row r="87" spans="1:7" ht="33" customHeight="1">
      <c r="A87" s="13" t="s">
        <v>287</v>
      </c>
      <c r="B87" s="14">
        <v>4</v>
      </c>
      <c r="C87" s="15">
        <v>9</v>
      </c>
      <c r="D87" s="16" t="s">
        <v>281</v>
      </c>
      <c r="E87" s="23"/>
      <c r="F87" s="30">
        <f>F88</f>
        <v>0</v>
      </c>
      <c r="G87" s="12"/>
    </row>
    <row r="88" spans="1:7" ht="32.1" customHeight="1">
      <c r="A88" s="13" t="s">
        <v>218</v>
      </c>
      <c r="B88" s="14">
        <v>4</v>
      </c>
      <c r="C88" s="15">
        <v>9</v>
      </c>
      <c r="D88" s="16" t="s">
        <v>281</v>
      </c>
      <c r="E88" s="29">
        <v>200</v>
      </c>
      <c r="F88" s="30">
        <f>F89</f>
        <v>0</v>
      </c>
      <c r="G88" s="12"/>
    </row>
    <row r="89" spans="1:7" ht="32.1" customHeight="1">
      <c r="A89" s="25" t="s">
        <v>18</v>
      </c>
      <c r="B89" s="14">
        <v>4</v>
      </c>
      <c r="C89" s="15">
        <v>9</v>
      </c>
      <c r="D89" s="16" t="s">
        <v>281</v>
      </c>
      <c r="E89" s="29">
        <v>240</v>
      </c>
      <c r="F89" s="30"/>
      <c r="G89" s="12"/>
    </row>
    <row r="90" spans="1:7" ht="23.25" customHeight="1">
      <c r="A90" s="13" t="s">
        <v>288</v>
      </c>
      <c r="B90" s="14">
        <v>4</v>
      </c>
      <c r="C90" s="15">
        <v>9</v>
      </c>
      <c r="D90" s="16" t="s">
        <v>282</v>
      </c>
      <c r="E90" s="35"/>
      <c r="F90" s="30">
        <f>F91</f>
        <v>1012.8</v>
      </c>
      <c r="G90" s="12"/>
    </row>
    <row r="91" spans="1:7" ht="30" customHeight="1">
      <c r="A91" s="13" t="s">
        <v>218</v>
      </c>
      <c r="B91" s="14">
        <v>4</v>
      </c>
      <c r="C91" s="15">
        <v>9</v>
      </c>
      <c r="D91" s="16" t="s">
        <v>282</v>
      </c>
      <c r="E91" s="29">
        <v>200</v>
      </c>
      <c r="F91" s="30">
        <f>F92</f>
        <v>1012.8</v>
      </c>
      <c r="G91" s="12"/>
    </row>
    <row r="92" spans="1:7" ht="30.75" customHeight="1">
      <c r="A92" s="25" t="s">
        <v>18</v>
      </c>
      <c r="B92" s="14">
        <v>4</v>
      </c>
      <c r="C92" s="15">
        <v>9</v>
      </c>
      <c r="D92" s="16" t="s">
        <v>282</v>
      </c>
      <c r="E92" s="17">
        <v>240</v>
      </c>
      <c r="F92" s="231">
        <v>1012.8</v>
      </c>
      <c r="G92" s="12"/>
    </row>
    <row r="93" spans="1:7" ht="48" customHeight="1">
      <c r="A93" s="43" t="s">
        <v>290</v>
      </c>
      <c r="B93" s="27">
        <v>4</v>
      </c>
      <c r="C93" s="27">
        <v>9</v>
      </c>
      <c r="D93" s="44" t="s">
        <v>283</v>
      </c>
      <c r="E93" s="29"/>
      <c r="F93" s="30">
        <f>F94</f>
        <v>0</v>
      </c>
      <c r="G93" s="12"/>
    </row>
    <row r="94" spans="1:7" ht="32.1" customHeight="1">
      <c r="A94" s="13" t="s">
        <v>218</v>
      </c>
      <c r="B94" s="27">
        <v>4</v>
      </c>
      <c r="C94" s="27">
        <v>9</v>
      </c>
      <c r="D94" s="44" t="s">
        <v>283</v>
      </c>
      <c r="E94" s="29">
        <v>200</v>
      </c>
      <c r="F94" s="30">
        <f>F95</f>
        <v>0</v>
      </c>
      <c r="G94" s="12"/>
    </row>
    <row r="95" spans="1:7" ht="32.1" customHeight="1">
      <c r="A95" s="25" t="s">
        <v>18</v>
      </c>
      <c r="B95" s="27">
        <v>4</v>
      </c>
      <c r="C95" s="27">
        <v>9</v>
      </c>
      <c r="D95" s="44" t="s">
        <v>283</v>
      </c>
      <c r="E95" s="29">
        <v>240</v>
      </c>
      <c r="F95" s="30">
        <v>0</v>
      </c>
      <c r="G95" s="12"/>
    </row>
    <row r="96" spans="1:7" ht="44.25" customHeight="1">
      <c r="A96" s="43" t="s">
        <v>289</v>
      </c>
      <c r="B96" s="27">
        <v>4</v>
      </c>
      <c r="C96" s="27">
        <v>9</v>
      </c>
      <c r="D96" s="44" t="s">
        <v>284</v>
      </c>
      <c r="E96" s="29"/>
      <c r="F96" s="30">
        <f>F97</f>
        <v>300</v>
      </c>
      <c r="G96" s="12"/>
    </row>
    <row r="97" spans="1:7" ht="32.1" customHeight="1">
      <c r="A97" s="13" t="s">
        <v>218</v>
      </c>
      <c r="B97" s="27">
        <v>4</v>
      </c>
      <c r="C97" s="27">
        <v>9</v>
      </c>
      <c r="D97" s="44" t="s">
        <v>284</v>
      </c>
      <c r="E97" s="29">
        <v>200</v>
      </c>
      <c r="F97" s="30">
        <f>F98</f>
        <v>300</v>
      </c>
      <c r="G97" s="12"/>
    </row>
    <row r="98" spans="1:7" ht="30" customHeight="1">
      <c r="A98" s="25" t="s">
        <v>18</v>
      </c>
      <c r="B98" s="27">
        <v>4</v>
      </c>
      <c r="C98" s="27">
        <v>9</v>
      </c>
      <c r="D98" s="44" t="s">
        <v>284</v>
      </c>
      <c r="E98" s="29">
        <v>240</v>
      </c>
      <c r="F98" s="231">
        <v>300</v>
      </c>
      <c r="G98" s="12"/>
    </row>
    <row r="99" spans="1:7" ht="15.95" customHeight="1">
      <c r="A99" s="52" t="s">
        <v>55</v>
      </c>
      <c r="B99" s="21">
        <v>4</v>
      </c>
      <c r="C99" s="21">
        <v>12</v>
      </c>
      <c r="D99" s="53" t="s">
        <v>7</v>
      </c>
      <c r="E99" s="23" t="s">
        <v>7</v>
      </c>
      <c r="F99" s="30">
        <f>F100</f>
        <v>0</v>
      </c>
      <c r="G99" s="12"/>
    </row>
    <row r="100" spans="1:7" ht="15.95" customHeight="1">
      <c r="A100" s="43" t="s">
        <v>9</v>
      </c>
      <c r="B100" s="27">
        <v>4</v>
      </c>
      <c r="C100" s="27">
        <v>12</v>
      </c>
      <c r="D100" s="44" t="s">
        <v>10</v>
      </c>
      <c r="E100" s="29"/>
      <c r="F100" s="30">
        <f>F101</f>
        <v>0</v>
      </c>
      <c r="G100" s="12"/>
    </row>
    <row r="101" spans="1:7" ht="32.1" customHeight="1">
      <c r="A101" s="43" t="s">
        <v>56</v>
      </c>
      <c r="B101" s="27">
        <v>4</v>
      </c>
      <c r="C101" s="27">
        <v>12</v>
      </c>
      <c r="D101" s="44" t="s">
        <v>57</v>
      </c>
      <c r="E101" s="29"/>
      <c r="F101" s="30">
        <f>F102</f>
        <v>0</v>
      </c>
      <c r="G101" s="12"/>
    </row>
    <row r="102" spans="1:7" ht="32.1" customHeight="1">
      <c r="A102" s="43" t="s">
        <v>218</v>
      </c>
      <c r="B102" s="27">
        <v>4</v>
      </c>
      <c r="C102" s="27">
        <v>12</v>
      </c>
      <c r="D102" s="44" t="s">
        <v>57</v>
      </c>
      <c r="E102" s="29">
        <v>200</v>
      </c>
      <c r="F102" s="30">
        <f>F103</f>
        <v>0</v>
      </c>
      <c r="G102" s="12"/>
    </row>
    <row r="103" spans="1:7" ht="32.1" customHeight="1">
      <c r="A103" s="25" t="s">
        <v>18</v>
      </c>
      <c r="B103" s="14">
        <v>4</v>
      </c>
      <c r="C103" s="15">
        <v>12</v>
      </c>
      <c r="D103" s="16" t="s">
        <v>57</v>
      </c>
      <c r="E103" s="29">
        <v>240</v>
      </c>
      <c r="F103" s="30"/>
      <c r="G103" s="12"/>
    </row>
    <row r="104" spans="1:7" ht="15.95" customHeight="1">
      <c r="A104" s="19" t="s">
        <v>58</v>
      </c>
      <c r="B104" s="20">
        <v>5</v>
      </c>
      <c r="C104" s="21" t="s">
        <v>7</v>
      </c>
      <c r="D104" s="22" t="s">
        <v>7</v>
      </c>
      <c r="E104" s="23" t="s">
        <v>7</v>
      </c>
      <c r="F104" s="24">
        <f>F105+F112</f>
        <v>1857.7</v>
      </c>
      <c r="G104" s="12"/>
    </row>
    <row r="105" spans="1:7" ht="15.95" customHeight="1">
      <c r="A105" s="6" t="s">
        <v>59</v>
      </c>
      <c r="B105" s="7">
        <v>5</v>
      </c>
      <c r="C105" s="8">
        <v>1</v>
      </c>
      <c r="D105" s="9" t="s">
        <v>7</v>
      </c>
      <c r="E105" s="10" t="s">
        <v>7</v>
      </c>
      <c r="F105" s="11">
        <f>F106</f>
        <v>75</v>
      </c>
      <c r="G105" s="12"/>
    </row>
    <row r="106" spans="1:7" ht="15.95" customHeight="1">
      <c r="A106" s="13" t="s">
        <v>60</v>
      </c>
      <c r="B106" s="14">
        <v>5</v>
      </c>
      <c r="C106" s="15">
        <v>1</v>
      </c>
      <c r="D106" s="16" t="s">
        <v>10</v>
      </c>
      <c r="E106" s="17"/>
      <c r="F106" s="18">
        <f>F107</f>
        <v>75</v>
      </c>
      <c r="G106" s="12"/>
    </row>
    <row r="107" spans="1:7" ht="18.75">
      <c r="A107" s="25" t="s">
        <v>61</v>
      </c>
      <c r="B107" s="14">
        <v>5</v>
      </c>
      <c r="C107" s="15">
        <v>1</v>
      </c>
      <c r="D107" s="16" t="s">
        <v>62</v>
      </c>
      <c r="E107" s="17"/>
      <c r="F107" s="18">
        <f>F108+F110</f>
        <v>75</v>
      </c>
      <c r="G107" s="12"/>
    </row>
    <row r="108" spans="1:7" ht="32.1" customHeight="1">
      <c r="A108" s="13" t="s">
        <v>218</v>
      </c>
      <c r="B108" s="14">
        <v>5</v>
      </c>
      <c r="C108" s="15">
        <v>1</v>
      </c>
      <c r="D108" s="16" t="s">
        <v>62</v>
      </c>
      <c r="E108" s="17">
        <v>200</v>
      </c>
      <c r="F108" s="18">
        <f>F109</f>
        <v>70</v>
      </c>
      <c r="G108" s="12"/>
    </row>
    <row r="109" spans="1:7" ht="32.1" customHeight="1">
      <c r="A109" s="25" t="s">
        <v>18</v>
      </c>
      <c r="B109" s="14">
        <v>5</v>
      </c>
      <c r="C109" s="15">
        <v>1</v>
      </c>
      <c r="D109" s="16" t="s">
        <v>62</v>
      </c>
      <c r="E109" s="17">
        <v>240</v>
      </c>
      <c r="F109" s="236">
        <v>70</v>
      </c>
      <c r="G109" s="12"/>
    </row>
    <row r="110" spans="1:7" ht="15.95" customHeight="1">
      <c r="A110" s="43" t="s">
        <v>19</v>
      </c>
      <c r="B110" s="27">
        <v>5</v>
      </c>
      <c r="C110" s="27">
        <v>1</v>
      </c>
      <c r="D110" s="44" t="s">
        <v>62</v>
      </c>
      <c r="E110" s="29">
        <v>800</v>
      </c>
      <c r="F110" s="30">
        <f>F111</f>
        <v>5</v>
      </c>
      <c r="G110" s="12"/>
    </row>
    <row r="111" spans="1:7" ht="19.5" customHeight="1">
      <c r="A111" s="43" t="s">
        <v>20</v>
      </c>
      <c r="B111" s="27">
        <v>5</v>
      </c>
      <c r="C111" s="27">
        <v>1</v>
      </c>
      <c r="D111" s="44" t="s">
        <v>62</v>
      </c>
      <c r="E111" s="29">
        <v>850</v>
      </c>
      <c r="F111" s="231">
        <v>5</v>
      </c>
      <c r="G111" s="12"/>
    </row>
    <row r="112" spans="1:7" ht="15.95" customHeight="1">
      <c r="A112" s="19" t="s">
        <v>63</v>
      </c>
      <c r="B112" s="7">
        <v>5</v>
      </c>
      <c r="C112" s="8">
        <v>3</v>
      </c>
      <c r="D112" s="9"/>
      <c r="E112" s="10"/>
      <c r="F112" s="11">
        <f>F113</f>
        <v>1782.7</v>
      </c>
      <c r="G112" s="12"/>
    </row>
    <row r="113" spans="1:7" ht="32.1" customHeight="1">
      <c r="A113" s="13" t="s">
        <v>291</v>
      </c>
      <c r="B113" s="14">
        <v>5</v>
      </c>
      <c r="C113" s="15">
        <v>3</v>
      </c>
      <c r="D113" s="16" t="s">
        <v>64</v>
      </c>
      <c r="E113" s="17" t="s">
        <v>7</v>
      </c>
      <c r="F113" s="18">
        <f>F114+F118+F122+F126</f>
        <v>1782.7</v>
      </c>
      <c r="G113" s="12"/>
    </row>
    <row r="114" spans="1:7" ht="37.5" customHeight="1">
      <c r="A114" s="13" t="s">
        <v>292</v>
      </c>
      <c r="B114" s="14">
        <v>5</v>
      </c>
      <c r="C114" s="15">
        <v>3</v>
      </c>
      <c r="D114" s="16" t="s">
        <v>65</v>
      </c>
      <c r="E114" s="17"/>
      <c r="F114" s="18">
        <f>F115</f>
        <v>250</v>
      </c>
      <c r="G114" s="12"/>
    </row>
    <row r="115" spans="1:7" ht="48" customHeight="1">
      <c r="A115" s="13" t="s">
        <v>293</v>
      </c>
      <c r="B115" s="14">
        <v>5</v>
      </c>
      <c r="C115" s="15">
        <v>3</v>
      </c>
      <c r="D115" s="16" t="s">
        <v>66</v>
      </c>
      <c r="E115" s="17"/>
      <c r="F115" s="18">
        <f>F116</f>
        <v>250</v>
      </c>
      <c r="G115" s="12"/>
    </row>
    <row r="116" spans="1:7" ht="32.1" customHeight="1">
      <c r="A116" s="13" t="s">
        <v>218</v>
      </c>
      <c r="B116" s="14">
        <v>5</v>
      </c>
      <c r="C116" s="15">
        <v>3</v>
      </c>
      <c r="D116" s="16" t="s">
        <v>66</v>
      </c>
      <c r="E116" s="17">
        <v>200</v>
      </c>
      <c r="F116" s="18">
        <f>F117</f>
        <v>250</v>
      </c>
      <c r="G116" s="12"/>
    </row>
    <row r="117" spans="1:7" ht="32.1" customHeight="1">
      <c r="A117" s="13" t="s">
        <v>18</v>
      </c>
      <c r="B117" s="14">
        <v>5</v>
      </c>
      <c r="C117" s="15">
        <v>3</v>
      </c>
      <c r="D117" s="16" t="s">
        <v>66</v>
      </c>
      <c r="E117" s="17">
        <v>240</v>
      </c>
      <c r="F117" s="236">
        <v>250</v>
      </c>
      <c r="G117" s="12"/>
    </row>
    <row r="118" spans="1:7" ht="36" customHeight="1">
      <c r="A118" s="13" t="s">
        <v>294</v>
      </c>
      <c r="B118" s="14">
        <v>5</v>
      </c>
      <c r="C118" s="15">
        <v>3</v>
      </c>
      <c r="D118" s="16" t="s">
        <v>67</v>
      </c>
      <c r="E118" s="17"/>
      <c r="F118" s="18">
        <f>F119</f>
        <v>5</v>
      </c>
      <c r="G118" s="12"/>
    </row>
    <row r="119" spans="1:7" ht="48" customHeight="1">
      <c r="A119" s="13" t="s">
        <v>295</v>
      </c>
      <c r="B119" s="14">
        <v>5</v>
      </c>
      <c r="C119" s="15">
        <v>3</v>
      </c>
      <c r="D119" s="16" t="s">
        <v>68</v>
      </c>
      <c r="E119" s="17"/>
      <c r="F119" s="18">
        <f>F120</f>
        <v>5</v>
      </c>
      <c r="G119" s="12"/>
    </row>
    <row r="120" spans="1:7" ht="32.1" customHeight="1">
      <c r="A120" s="13" t="s">
        <v>218</v>
      </c>
      <c r="B120" s="14">
        <v>5</v>
      </c>
      <c r="C120" s="15">
        <v>3</v>
      </c>
      <c r="D120" s="16" t="s">
        <v>68</v>
      </c>
      <c r="E120" s="17">
        <v>200</v>
      </c>
      <c r="F120" s="18">
        <f>F121</f>
        <v>5</v>
      </c>
      <c r="G120" s="12"/>
    </row>
    <row r="121" spans="1:7" ht="32.1" customHeight="1">
      <c r="A121" s="13" t="s">
        <v>18</v>
      </c>
      <c r="B121" s="14">
        <v>5</v>
      </c>
      <c r="C121" s="15">
        <v>3</v>
      </c>
      <c r="D121" s="16" t="s">
        <v>68</v>
      </c>
      <c r="E121" s="17">
        <v>240</v>
      </c>
      <c r="F121" s="236">
        <v>5</v>
      </c>
      <c r="G121" s="12"/>
    </row>
    <row r="122" spans="1:7" ht="48" customHeight="1">
      <c r="A122" s="13" t="s">
        <v>296</v>
      </c>
      <c r="B122" s="14">
        <v>5</v>
      </c>
      <c r="C122" s="15">
        <v>3</v>
      </c>
      <c r="D122" s="16" t="s">
        <v>69</v>
      </c>
      <c r="E122" s="17"/>
      <c r="F122" s="18">
        <f>F123</f>
        <v>0</v>
      </c>
      <c r="G122" s="12"/>
    </row>
    <row r="123" spans="1:7" ht="46.5" customHeight="1">
      <c r="A123" s="13" t="s">
        <v>297</v>
      </c>
      <c r="B123" s="14">
        <v>5</v>
      </c>
      <c r="C123" s="15">
        <v>3</v>
      </c>
      <c r="D123" s="16" t="s">
        <v>70</v>
      </c>
      <c r="E123" s="17"/>
      <c r="F123" s="18">
        <f>F124</f>
        <v>0</v>
      </c>
      <c r="G123" s="12"/>
    </row>
    <row r="124" spans="1:7" ht="32.1" customHeight="1">
      <c r="A124" s="13" t="s">
        <v>218</v>
      </c>
      <c r="B124" s="14">
        <v>5</v>
      </c>
      <c r="C124" s="15">
        <v>3</v>
      </c>
      <c r="D124" s="16" t="s">
        <v>70</v>
      </c>
      <c r="E124" s="17">
        <v>200</v>
      </c>
      <c r="F124" s="18">
        <f>F125</f>
        <v>0</v>
      </c>
      <c r="G124" s="12"/>
    </row>
    <row r="125" spans="1:7" ht="32.1" customHeight="1">
      <c r="A125" s="13" t="s">
        <v>18</v>
      </c>
      <c r="B125" s="14">
        <v>5</v>
      </c>
      <c r="C125" s="15">
        <v>3</v>
      </c>
      <c r="D125" s="16" t="s">
        <v>70</v>
      </c>
      <c r="E125" s="17">
        <v>240</v>
      </c>
      <c r="F125" s="236"/>
      <c r="G125" s="12"/>
    </row>
    <row r="126" spans="1:7" ht="48" customHeight="1">
      <c r="A126" s="13" t="s">
        <v>298</v>
      </c>
      <c r="B126" s="14">
        <v>5</v>
      </c>
      <c r="C126" s="15">
        <v>3</v>
      </c>
      <c r="D126" s="16" t="s">
        <v>71</v>
      </c>
      <c r="E126" s="17"/>
      <c r="F126" s="18">
        <f>F127</f>
        <v>1527.7</v>
      </c>
      <c r="G126" s="12"/>
    </row>
    <row r="127" spans="1:7" ht="63.95" customHeight="1">
      <c r="A127" s="13" t="s">
        <v>299</v>
      </c>
      <c r="B127" s="14">
        <v>5</v>
      </c>
      <c r="C127" s="15">
        <v>3</v>
      </c>
      <c r="D127" s="16" t="s">
        <v>72</v>
      </c>
      <c r="E127" s="17"/>
      <c r="F127" s="18">
        <f>F128</f>
        <v>1527.7</v>
      </c>
      <c r="G127" s="12"/>
    </row>
    <row r="128" spans="1:7" ht="32.1" customHeight="1">
      <c r="A128" s="13" t="s">
        <v>218</v>
      </c>
      <c r="B128" s="14">
        <v>5</v>
      </c>
      <c r="C128" s="15">
        <v>3</v>
      </c>
      <c r="D128" s="16" t="s">
        <v>72</v>
      </c>
      <c r="E128" s="17">
        <v>200</v>
      </c>
      <c r="F128" s="18">
        <f>F129</f>
        <v>1527.7</v>
      </c>
      <c r="G128" s="12"/>
    </row>
    <row r="129" spans="1:7" ht="32.1" customHeight="1">
      <c r="A129" s="13" t="s">
        <v>18</v>
      </c>
      <c r="B129" s="14">
        <v>5</v>
      </c>
      <c r="C129" s="15">
        <v>3</v>
      </c>
      <c r="D129" s="16" t="s">
        <v>72</v>
      </c>
      <c r="E129" s="17">
        <v>240</v>
      </c>
      <c r="F129" s="236">
        <v>1527.7</v>
      </c>
      <c r="G129" s="12"/>
    </row>
    <row r="130" spans="1:7" ht="15.95" customHeight="1">
      <c r="A130" s="54" t="s">
        <v>73</v>
      </c>
      <c r="B130" s="55">
        <v>7</v>
      </c>
      <c r="C130" s="56">
        <v>7</v>
      </c>
      <c r="D130" s="16"/>
      <c r="E130" s="17"/>
      <c r="F130" s="18">
        <f>F131</f>
        <v>80</v>
      </c>
      <c r="G130" s="12"/>
    </row>
    <row r="131" spans="1:7" ht="38.25" customHeight="1">
      <c r="A131" s="13" t="s">
        <v>300</v>
      </c>
      <c r="B131" s="57">
        <v>7</v>
      </c>
      <c r="C131" s="58">
        <v>7</v>
      </c>
      <c r="D131" s="16" t="s">
        <v>74</v>
      </c>
      <c r="E131" s="29"/>
      <c r="F131" s="30">
        <f>F132</f>
        <v>80</v>
      </c>
      <c r="G131" s="12"/>
    </row>
    <row r="132" spans="1:7" ht="32.1" customHeight="1">
      <c r="A132" s="25" t="s">
        <v>301</v>
      </c>
      <c r="B132" s="57">
        <v>7</v>
      </c>
      <c r="C132" s="58">
        <v>7</v>
      </c>
      <c r="D132" s="28" t="s">
        <v>75</v>
      </c>
      <c r="E132" s="29"/>
      <c r="F132" s="30">
        <f>F133</f>
        <v>80</v>
      </c>
      <c r="G132" s="12"/>
    </row>
    <row r="133" spans="1:7" ht="32.1" customHeight="1">
      <c r="A133" s="13" t="s">
        <v>218</v>
      </c>
      <c r="B133" s="57">
        <v>7</v>
      </c>
      <c r="C133" s="58">
        <v>7</v>
      </c>
      <c r="D133" s="28" t="s">
        <v>75</v>
      </c>
      <c r="E133" s="17">
        <v>200</v>
      </c>
      <c r="F133" s="30">
        <f>F134</f>
        <v>80</v>
      </c>
      <c r="G133" s="12"/>
    </row>
    <row r="134" spans="1:7" ht="32.1" customHeight="1">
      <c r="A134" s="59" t="s">
        <v>18</v>
      </c>
      <c r="B134" s="57">
        <v>7</v>
      </c>
      <c r="C134" s="58">
        <v>7</v>
      </c>
      <c r="D134" s="28" t="s">
        <v>75</v>
      </c>
      <c r="E134" s="17">
        <v>240</v>
      </c>
      <c r="F134" s="231">
        <v>80</v>
      </c>
      <c r="G134" s="12"/>
    </row>
    <row r="135" spans="1:7" ht="15.95" customHeight="1">
      <c r="A135" s="60" t="s">
        <v>76</v>
      </c>
      <c r="B135" s="55">
        <v>8</v>
      </c>
      <c r="C135" s="56" t="s">
        <v>7</v>
      </c>
      <c r="D135" s="61" t="s">
        <v>7</v>
      </c>
      <c r="E135" s="62" t="s">
        <v>7</v>
      </c>
      <c r="F135" s="63">
        <f>F136</f>
        <v>7849</v>
      </c>
      <c r="G135" s="12"/>
    </row>
    <row r="136" spans="1:7" ht="15.95" customHeight="1">
      <c r="A136" s="64" t="s">
        <v>77</v>
      </c>
      <c r="B136" s="65">
        <v>8</v>
      </c>
      <c r="C136" s="66">
        <v>1</v>
      </c>
      <c r="D136" s="67" t="s">
        <v>7</v>
      </c>
      <c r="E136" s="68" t="s">
        <v>7</v>
      </c>
      <c r="F136" s="69">
        <f>F137</f>
        <v>7849</v>
      </c>
      <c r="G136" s="12"/>
    </row>
    <row r="137" spans="1:7" ht="32.1" customHeight="1">
      <c r="A137" s="46" t="s">
        <v>302</v>
      </c>
      <c r="B137" s="57">
        <v>8</v>
      </c>
      <c r="C137" s="58">
        <v>1</v>
      </c>
      <c r="D137" s="16" t="s">
        <v>78</v>
      </c>
      <c r="E137" s="70" t="s">
        <v>7</v>
      </c>
      <c r="F137" s="71">
        <f>F138+F141+F144</f>
        <v>7849</v>
      </c>
      <c r="G137" s="12"/>
    </row>
    <row r="138" spans="1:7" ht="33" customHeight="1">
      <c r="A138" s="151" t="s">
        <v>307</v>
      </c>
      <c r="B138" s="57">
        <v>8</v>
      </c>
      <c r="C138" s="58">
        <v>1</v>
      </c>
      <c r="D138" s="16" t="s">
        <v>79</v>
      </c>
      <c r="E138" s="70"/>
      <c r="F138" s="71">
        <f>F139</f>
        <v>7849</v>
      </c>
      <c r="G138" s="12"/>
    </row>
    <row r="139" spans="1:7" ht="32.1" customHeight="1">
      <c r="A139" s="43" t="s">
        <v>80</v>
      </c>
      <c r="B139" s="57">
        <v>8</v>
      </c>
      <c r="C139" s="58">
        <v>1</v>
      </c>
      <c r="D139" s="16" t="s">
        <v>79</v>
      </c>
      <c r="E139" s="70">
        <v>600</v>
      </c>
      <c r="F139" s="71">
        <f>F140</f>
        <v>7849</v>
      </c>
      <c r="G139" s="12"/>
    </row>
    <row r="140" spans="1:7" ht="16.5" customHeight="1">
      <c r="A140" s="13" t="s">
        <v>81</v>
      </c>
      <c r="B140" s="57">
        <v>8</v>
      </c>
      <c r="C140" s="58">
        <v>1</v>
      </c>
      <c r="D140" s="16" t="s">
        <v>79</v>
      </c>
      <c r="E140" s="70">
        <v>610</v>
      </c>
      <c r="F140" s="233">
        <v>7849</v>
      </c>
      <c r="G140" s="12"/>
    </row>
    <row r="141" spans="1:7" ht="63.95" hidden="1" customHeight="1">
      <c r="A141" s="13" t="s">
        <v>306</v>
      </c>
      <c r="B141" s="72">
        <v>8</v>
      </c>
      <c r="C141" s="73">
        <v>1</v>
      </c>
      <c r="D141" s="16" t="s">
        <v>82</v>
      </c>
      <c r="E141" s="74"/>
      <c r="F141" s="75">
        <f>F142</f>
        <v>0</v>
      </c>
      <c r="G141" s="12"/>
    </row>
    <row r="142" spans="1:7" ht="32.1" hidden="1" customHeight="1">
      <c r="A142" s="43" t="s">
        <v>80</v>
      </c>
      <c r="B142" s="57">
        <v>8</v>
      </c>
      <c r="C142" s="58">
        <v>1</v>
      </c>
      <c r="D142" s="16" t="s">
        <v>82</v>
      </c>
      <c r="E142" s="70">
        <v>600</v>
      </c>
      <c r="F142" s="71">
        <f>F143</f>
        <v>0</v>
      </c>
      <c r="G142" s="12"/>
    </row>
    <row r="143" spans="1:7" ht="15.95" hidden="1" customHeight="1">
      <c r="A143" s="13" t="s">
        <v>81</v>
      </c>
      <c r="B143" s="57">
        <v>8</v>
      </c>
      <c r="C143" s="58">
        <v>1</v>
      </c>
      <c r="D143" s="16" t="s">
        <v>82</v>
      </c>
      <c r="E143" s="70">
        <v>610</v>
      </c>
      <c r="F143" s="233"/>
      <c r="G143" s="12"/>
    </row>
    <row r="144" spans="1:7" ht="63.75" hidden="1" customHeight="1">
      <c r="A144" s="13" t="s">
        <v>305</v>
      </c>
      <c r="B144" s="57">
        <v>8</v>
      </c>
      <c r="C144" s="58">
        <v>1</v>
      </c>
      <c r="D144" s="16" t="s">
        <v>221</v>
      </c>
      <c r="E144" s="70"/>
      <c r="F144" s="71">
        <f>F145</f>
        <v>0</v>
      </c>
      <c r="G144" s="12"/>
    </row>
    <row r="145" spans="1:7" ht="31.5" hidden="1" customHeight="1">
      <c r="A145" s="43" t="s">
        <v>80</v>
      </c>
      <c r="B145" s="57">
        <v>8</v>
      </c>
      <c r="C145" s="58">
        <v>1</v>
      </c>
      <c r="D145" s="16" t="s">
        <v>221</v>
      </c>
      <c r="E145" s="70">
        <v>600</v>
      </c>
      <c r="F145" s="71">
        <f>F146</f>
        <v>0</v>
      </c>
      <c r="G145" s="12"/>
    </row>
    <row r="146" spans="1:7" ht="15.95" hidden="1" customHeight="1">
      <c r="A146" s="13" t="s">
        <v>81</v>
      </c>
      <c r="B146" s="57">
        <v>8</v>
      </c>
      <c r="C146" s="58">
        <v>1</v>
      </c>
      <c r="D146" s="16" t="s">
        <v>221</v>
      </c>
      <c r="E146" s="70">
        <v>610</v>
      </c>
      <c r="F146" s="233"/>
      <c r="G146" s="12"/>
    </row>
    <row r="147" spans="1:7" ht="15.95" customHeight="1">
      <c r="A147" s="19" t="s">
        <v>84</v>
      </c>
      <c r="B147" s="55">
        <v>10</v>
      </c>
      <c r="C147" s="73"/>
      <c r="D147" s="16"/>
      <c r="E147" s="74"/>
      <c r="F147" s="24">
        <f>F148</f>
        <v>299</v>
      </c>
      <c r="G147" s="12"/>
    </row>
    <row r="148" spans="1:7" ht="15.95" customHeight="1">
      <c r="A148" s="54" t="s">
        <v>85</v>
      </c>
      <c r="B148" s="55">
        <v>10</v>
      </c>
      <c r="C148" s="56">
        <v>1</v>
      </c>
      <c r="D148" s="61" t="s">
        <v>7</v>
      </c>
      <c r="E148" s="62" t="s">
        <v>7</v>
      </c>
      <c r="F148" s="63">
        <f>F149</f>
        <v>299</v>
      </c>
      <c r="G148" s="12"/>
    </row>
    <row r="149" spans="1:7" ht="15.95" customHeight="1">
      <c r="A149" s="81" t="s">
        <v>86</v>
      </c>
      <c r="B149" s="77">
        <v>10</v>
      </c>
      <c r="C149" s="78">
        <v>1</v>
      </c>
      <c r="D149" s="45" t="s">
        <v>10</v>
      </c>
      <c r="E149" s="79" t="s">
        <v>7</v>
      </c>
      <c r="F149" s="80">
        <f>F150</f>
        <v>299</v>
      </c>
      <c r="G149" s="12"/>
    </row>
    <row r="150" spans="1:7" ht="32.1" customHeight="1">
      <c r="A150" s="82" t="s">
        <v>87</v>
      </c>
      <c r="B150" s="57">
        <v>10</v>
      </c>
      <c r="C150" s="58">
        <v>1</v>
      </c>
      <c r="D150" s="16" t="s">
        <v>215</v>
      </c>
      <c r="E150" s="70" t="s">
        <v>7</v>
      </c>
      <c r="F150" s="71">
        <f>F151</f>
        <v>299</v>
      </c>
      <c r="G150" s="12"/>
    </row>
    <row r="151" spans="1:7" ht="15.95" customHeight="1">
      <c r="A151" s="59" t="s">
        <v>88</v>
      </c>
      <c r="B151" s="72">
        <v>10</v>
      </c>
      <c r="C151" s="73">
        <v>1</v>
      </c>
      <c r="D151" s="16" t="s">
        <v>215</v>
      </c>
      <c r="E151" s="74">
        <v>300</v>
      </c>
      <c r="F151" s="75">
        <f>F152</f>
        <v>299</v>
      </c>
      <c r="G151" s="12"/>
    </row>
    <row r="152" spans="1:7" ht="31.5" customHeight="1">
      <c r="A152" s="216" t="s">
        <v>237</v>
      </c>
      <c r="B152" s="72">
        <v>10</v>
      </c>
      <c r="C152" s="73">
        <v>1</v>
      </c>
      <c r="D152" s="44" t="s">
        <v>215</v>
      </c>
      <c r="E152" s="74">
        <v>320</v>
      </c>
      <c r="F152" s="232">
        <v>299</v>
      </c>
      <c r="G152" s="12"/>
    </row>
    <row r="153" spans="1:7" ht="15.95" customHeight="1">
      <c r="A153" s="60" t="s">
        <v>89</v>
      </c>
      <c r="B153" s="83">
        <v>11</v>
      </c>
      <c r="C153" s="84" t="s">
        <v>7</v>
      </c>
      <c r="D153" s="85" t="s">
        <v>7</v>
      </c>
      <c r="E153" s="86" t="s">
        <v>7</v>
      </c>
      <c r="F153" s="87">
        <f>F154</f>
        <v>135.4</v>
      </c>
      <c r="G153" s="12"/>
    </row>
    <row r="154" spans="1:7" ht="18.75">
      <c r="A154" s="89" t="s">
        <v>92</v>
      </c>
      <c r="B154" s="56">
        <v>11</v>
      </c>
      <c r="C154" s="56">
        <v>5</v>
      </c>
      <c r="D154" s="90" t="s">
        <v>7</v>
      </c>
      <c r="E154" s="62" t="s">
        <v>7</v>
      </c>
      <c r="F154" s="63">
        <f>F155</f>
        <v>135.4</v>
      </c>
      <c r="G154" s="12"/>
    </row>
    <row r="155" spans="1:7" ht="31.5">
      <c r="A155" s="43" t="s">
        <v>303</v>
      </c>
      <c r="B155" s="27">
        <v>11</v>
      </c>
      <c r="C155" s="27">
        <v>5</v>
      </c>
      <c r="D155" s="44" t="s">
        <v>90</v>
      </c>
      <c r="E155" s="62"/>
      <c r="F155" s="63">
        <f>F156</f>
        <v>135.4</v>
      </c>
      <c r="G155" s="12"/>
    </row>
    <row r="156" spans="1:7" ht="31.5" customHeight="1">
      <c r="A156" s="43" t="s">
        <v>304</v>
      </c>
      <c r="B156" s="73">
        <v>11</v>
      </c>
      <c r="C156" s="73">
        <v>5</v>
      </c>
      <c r="D156" s="44" t="s">
        <v>91</v>
      </c>
      <c r="E156" s="74" t="s">
        <v>7</v>
      </c>
      <c r="F156" s="75">
        <f>F157</f>
        <v>135.4</v>
      </c>
      <c r="G156" s="12"/>
    </row>
    <row r="157" spans="1:7" ht="36" customHeight="1">
      <c r="A157" s="13" t="s">
        <v>218</v>
      </c>
      <c r="B157" s="57">
        <v>11</v>
      </c>
      <c r="C157" s="58">
        <v>5</v>
      </c>
      <c r="D157" s="16" t="s">
        <v>91</v>
      </c>
      <c r="E157" s="17">
        <v>200</v>
      </c>
      <c r="F157" s="18">
        <f>F158</f>
        <v>135.4</v>
      </c>
      <c r="G157" s="12"/>
    </row>
    <row r="158" spans="1:7" ht="36" customHeight="1">
      <c r="A158" s="25" t="s">
        <v>18</v>
      </c>
      <c r="B158" s="57">
        <v>11</v>
      </c>
      <c r="C158" s="58">
        <v>5</v>
      </c>
      <c r="D158" s="16" t="s">
        <v>91</v>
      </c>
      <c r="E158" s="29">
        <v>240</v>
      </c>
      <c r="F158" s="231">
        <v>135.4</v>
      </c>
      <c r="G158" s="12"/>
    </row>
    <row r="159" spans="1:7" ht="18.75">
      <c r="A159" s="91" t="s">
        <v>95</v>
      </c>
      <c r="B159" s="92"/>
      <c r="C159" s="92"/>
      <c r="D159" s="93"/>
      <c r="E159" s="94"/>
      <c r="F159" s="63">
        <f>F11+F57+F64+F76+F104+F130+F135+F147+F153</f>
        <v>21467.600000000002</v>
      </c>
      <c r="G159" s="12"/>
    </row>
    <row r="160" spans="1:7" ht="15.75">
      <c r="A160" s="95"/>
      <c r="B160" s="96"/>
      <c r="C160" s="96"/>
      <c r="D160" s="34"/>
      <c r="E160" s="97"/>
      <c r="F160" s="98"/>
      <c r="G160" s="99"/>
    </row>
    <row r="161" spans="1:7" ht="12" customHeight="1">
      <c r="A161" s="100"/>
      <c r="B161" s="101"/>
      <c r="C161" s="101"/>
      <c r="D161" s="102"/>
      <c r="E161" s="103"/>
      <c r="F161" s="104"/>
      <c r="G161" s="99"/>
    </row>
    <row r="162" spans="1:7" ht="12.75" customHeight="1">
      <c r="A162" s="95"/>
      <c r="B162" s="101"/>
      <c r="C162" s="101"/>
      <c r="D162" s="105"/>
      <c r="E162" s="103"/>
      <c r="F162" s="104"/>
      <c r="G162" s="99"/>
    </row>
    <row r="163" spans="1:7" ht="12.75" customHeight="1">
      <c r="A163" s="95"/>
      <c r="B163" s="106"/>
      <c r="C163" s="106"/>
      <c r="D163" s="105"/>
      <c r="E163" s="103"/>
      <c r="F163" s="104"/>
      <c r="G163" s="99"/>
    </row>
    <row r="164" spans="1:7" ht="12.75" customHeight="1">
      <c r="A164" s="95"/>
      <c r="B164" s="107"/>
      <c r="C164" s="107"/>
      <c r="D164" s="104"/>
      <c r="E164" s="107"/>
      <c r="F164" s="107"/>
      <c r="G164" s="99"/>
    </row>
    <row r="165" spans="1:7" ht="14.25" customHeight="1">
      <c r="A165" s="95"/>
      <c r="B165" s="106"/>
      <c r="C165" s="106"/>
      <c r="D165" s="107"/>
      <c r="E165" s="103"/>
      <c r="F165" s="104"/>
      <c r="G165" s="99"/>
    </row>
    <row r="166" spans="1:7" ht="15.75">
      <c r="A166" s="96"/>
      <c r="B166" s="108"/>
      <c r="C166" s="108"/>
      <c r="D166" s="104"/>
      <c r="E166" s="108"/>
      <c r="F166" s="108"/>
    </row>
  </sheetData>
  <autoFilter ref="A8:F159">
    <filterColumn colId="0" showButton="0"/>
    <filterColumn colId="1" showButton="0"/>
    <filterColumn colId="2" showButton="0"/>
    <filterColumn colId="3" showButton="0"/>
    <filterColumn colId="4" showButton="0"/>
  </autoFilter>
  <mergeCells count="6">
    <mergeCell ref="A8:F8"/>
    <mergeCell ref="E1:F1"/>
    <mergeCell ref="D3:F3"/>
    <mergeCell ref="E7:F7"/>
    <mergeCell ref="D2:F2"/>
    <mergeCell ref="A5:F5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9" fitToHeight="0" orientation="portrait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3"/>
  <sheetViews>
    <sheetView showGridLines="0" view="pageBreakPreview" topLeftCell="A11" zoomScale="90" zoomScaleNormal="100" zoomScaleSheetLayoutView="90" workbookViewId="0">
      <selection activeCell="F151" sqref="F151"/>
    </sheetView>
  </sheetViews>
  <sheetFormatPr defaultColWidth="9.140625" defaultRowHeight="12.75"/>
  <cols>
    <col min="1" max="1" width="64.7109375" style="5" customWidth="1"/>
    <col min="2" max="3" width="5" style="5" customWidth="1"/>
    <col min="4" max="4" width="14.28515625" style="5" customWidth="1"/>
    <col min="5" max="5" width="6.42578125" style="5" customWidth="1"/>
    <col min="6" max="6" width="13.5703125" style="5" customWidth="1"/>
    <col min="7" max="7" width="12.7109375" style="5" customWidth="1"/>
    <col min="8" max="243" width="9.140625" style="5" customWidth="1"/>
    <col min="244" max="16384" width="9.140625" style="5"/>
  </cols>
  <sheetData>
    <row r="1" spans="1:7" hidden="1">
      <c r="A1" s="113"/>
      <c r="B1" s="113"/>
      <c r="C1" s="113"/>
      <c r="D1" s="113"/>
      <c r="E1" s="256" t="s">
        <v>98</v>
      </c>
      <c r="F1" s="256"/>
    </row>
    <row r="2" spans="1:7" hidden="1">
      <c r="A2" s="113"/>
      <c r="B2" s="113"/>
      <c r="C2" s="113"/>
      <c r="D2" s="257" t="s">
        <v>100</v>
      </c>
      <c r="E2" s="257"/>
      <c r="F2" s="257"/>
    </row>
    <row r="3" spans="1:7" hidden="1">
      <c r="A3" s="113"/>
      <c r="B3" s="113"/>
      <c r="C3" s="113"/>
      <c r="D3" s="257"/>
      <c r="E3" s="257"/>
      <c r="F3" s="257"/>
    </row>
    <row r="4" spans="1:7" hidden="1">
      <c r="A4" s="113"/>
      <c r="B4" s="113"/>
      <c r="C4" s="113"/>
      <c r="D4" s="257"/>
      <c r="E4" s="257"/>
      <c r="F4" s="257"/>
    </row>
    <row r="5" spans="1:7" hidden="1">
      <c r="A5" s="113"/>
      <c r="B5" s="113"/>
      <c r="C5" s="113"/>
      <c r="D5" s="256" t="s">
        <v>99</v>
      </c>
      <c r="E5" s="256"/>
      <c r="F5" s="256"/>
    </row>
    <row r="6" spans="1:7" hidden="1">
      <c r="A6" s="113"/>
      <c r="B6" s="113"/>
      <c r="C6" s="113"/>
      <c r="D6" s="113"/>
      <c r="E6" s="113"/>
      <c r="F6" s="113"/>
    </row>
    <row r="7" spans="1:7" hidden="1">
      <c r="A7" s="268" t="s">
        <v>101</v>
      </c>
      <c r="B7" s="268"/>
      <c r="C7" s="268"/>
      <c r="D7" s="268"/>
      <c r="E7" s="268"/>
      <c r="F7" s="268"/>
    </row>
    <row r="8" spans="1:7" hidden="1">
      <c r="A8" s="268"/>
      <c r="B8" s="268"/>
      <c r="C8" s="268"/>
      <c r="D8" s="268"/>
      <c r="E8" s="268"/>
      <c r="F8" s="268"/>
    </row>
    <row r="9" spans="1:7" ht="23.25" hidden="1" customHeight="1">
      <c r="A9" s="268"/>
      <c r="B9" s="268"/>
      <c r="C9" s="268"/>
      <c r="D9" s="268"/>
      <c r="E9" s="268"/>
      <c r="F9" s="268"/>
    </row>
    <row r="10" spans="1:7" hidden="1">
      <c r="A10" s="112"/>
      <c r="B10" s="112"/>
      <c r="C10" s="112"/>
      <c r="D10" s="112"/>
      <c r="E10" s="112"/>
      <c r="F10" s="112"/>
    </row>
    <row r="11" spans="1:7" ht="13.15" customHeight="1">
      <c r="A11" s="112"/>
      <c r="B11" s="112"/>
      <c r="C11" s="112"/>
      <c r="D11" s="112"/>
      <c r="E11" s="257" t="s">
        <v>106</v>
      </c>
      <c r="F11" s="257"/>
      <c r="G11" s="257"/>
    </row>
    <row r="12" spans="1:7" ht="13.15" customHeight="1">
      <c r="A12" s="112"/>
      <c r="B12" s="112"/>
      <c r="C12" s="112"/>
      <c r="D12" s="112"/>
      <c r="E12" s="257" t="s">
        <v>103</v>
      </c>
      <c r="F12" s="257"/>
      <c r="G12" s="257"/>
    </row>
    <row r="13" spans="1:7" ht="44.25" customHeight="1">
      <c r="A13" s="266" t="s">
        <v>239</v>
      </c>
      <c r="B13" s="267"/>
      <c r="C13" s="267"/>
      <c r="D13" s="267"/>
      <c r="E13" s="267"/>
      <c r="F13" s="267"/>
      <c r="G13" s="267"/>
    </row>
    <row r="14" spans="1:7">
      <c r="G14" s="140" t="s">
        <v>107</v>
      </c>
    </row>
    <row r="15" spans="1:7" ht="18.75" customHeight="1">
      <c r="A15" s="262" t="s">
        <v>0</v>
      </c>
      <c r="B15" s="262" t="s">
        <v>1</v>
      </c>
      <c r="C15" s="262" t="s">
        <v>2</v>
      </c>
      <c r="D15" s="262" t="s">
        <v>3</v>
      </c>
      <c r="E15" s="262" t="s">
        <v>4</v>
      </c>
      <c r="F15" s="264" t="s">
        <v>5</v>
      </c>
      <c r="G15" s="265"/>
    </row>
    <row r="16" spans="1:7" ht="24.75" customHeight="1">
      <c r="A16" s="263"/>
      <c r="B16" s="263"/>
      <c r="C16" s="263"/>
      <c r="D16" s="263"/>
      <c r="E16" s="263"/>
      <c r="F16" s="1" t="s">
        <v>240</v>
      </c>
      <c r="G16" s="1" t="s">
        <v>241</v>
      </c>
    </row>
    <row r="17" spans="1:7" ht="15.95" customHeight="1">
      <c r="A17" s="6" t="s">
        <v>6</v>
      </c>
      <c r="B17" s="7">
        <v>1</v>
      </c>
      <c r="C17" s="8" t="s">
        <v>7</v>
      </c>
      <c r="D17" s="9" t="s">
        <v>7</v>
      </c>
      <c r="E17" s="10" t="s">
        <v>7</v>
      </c>
      <c r="F17" s="11">
        <f>F18+F23+F36+F41+F46</f>
        <v>6927.0000000000009</v>
      </c>
      <c r="G17" s="11">
        <f>G18+G23+G36+G41+G46</f>
        <v>6427.0000000000009</v>
      </c>
    </row>
    <row r="18" spans="1:7" ht="32.1" customHeight="1">
      <c r="A18" s="6" t="s">
        <v>8</v>
      </c>
      <c r="B18" s="7">
        <v>1</v>
      </c>
      <c r="C18" s="8">
        <v>2</v>
      </c>
      <c r="D18" s="9" t="s">
        <v>7</v>
      </c>
      <c r="E18" s="10" t="s">
        <v>7</v>
      </c>
      <c r="F18" s="11">
        <f t="shared" ref="F18:G21" si="0">F19</f>
        <v>597.29999999999995</v>
      </c>
      <c r="G18" s="11">
        <f t="shared" si="0"/>
        <v>597.29999999999995</v>
      </c>
    </row>
    <row r="19" spans="1:7" ht="15.95" customHeight="1">
      <c r="A19" s="13" t="s">
        <v>9</v>
      </c>
      <c r="B19" s="14">
        <v>1</v>
      </c>
      <c r="C19" s="15">
        <v>2</v>
      </c>
      <c r="D19" s="16" t="s">
        <v>10</v>
      </c>
      <c r="E19" s="17" t="s">
        <v>7</v>
      </c>
      <c r="F19" s="18">
        <f t="shared" si="0"/>
        <v>597.29999999999995</v>
      </c>
      <c r="G19" s="18">
        <f t="shared" si="0"/>
        <v>597.29999999999995</v>
      </c>
    </row>
    <row r="20" spans="1:7" ht="15.95" customHeight="1">
      <c r="A20" s="13" t="s">
        <v>11</v>
      </c>
      <c r="B20" s="14">
        <v>1</v>
      </c>
      <c r="C20" s="15">
        <v>2</v>
      </c>
      <c r="D20" s="16" t="s">
        <v>12</v>
      </c>
      <c r="E20" s="17" t="s">
        <v>7</v>
      </c>
      <c r="F20" s="18">
        <f t="shared" si="0"/>
        <v>597.29999999999995</v>
      </c>
      <c r="G20" s="18">
        <f t="shared" si="0"/>
        <v>597.29999999999995</v>
      </c>
    </row>
    <row r="21" spans="1:7" ht="63.95" customHeight="1">
      <c r="A21" s="43" t="s">
        <v>13</v>
      </c>
      <c r="B21" s="27">
        <v>1</v>
      </c>
      <c r="C21" s="27">
        <v>2</v>
      </c>
      <c r="D21" s="44" t="s">
        <v>12</v>
      </c>
      <c r="E21" s="29">
        <v>100</v>
      </c>
      <c r="F21" s="30">
        <f t="shared" si="0"/>
        <v>597.29999999999995</v>
      </c>
      <c r="G21" s="30">
        <f t="shared" si="0"/>
        <v>597.29999999999995</v>
      </c>
    </row>
    <row r="22" spans="1:7" ht="32.1" customHeight="1">
      <c r="A22" s="43" t="s">
        <v>14</v>
      </c>
      <c r="B22" s="27">
        <v>1</v>
      </c>
      <c r="C22" s="27">
        <v>2</v>
      </c>
      <c r="D22" s="44" t="s">
        <v>12</v>
      </c>
      <c r="E22" s="29">
        <v>120</v>
      </c>
      <c r="F22" s="231">
        <v>597.29999999999995</v>
      </c>
      <c r="G22" s="231">
        <v>597.29999999999995</v>
      </c>
    </row>
    <row r="23" spans="1:7" ht="48" customHeight="1">
      <c r="A23" s="52" t="s">
        <v>21</v>
      </c>
      <c r="B23" s="21">
        <v>1</v>
      </c>
      <c r="C23" s="21">
        <v>4</v>
      </c>
      <c r="D23" s="53" t="s">
        <v>7</v>
      </c>
      <c r="E23" s="23" t="s">
        <v>7</v>
      </c>
      <c r="F23" s="24">
        <f>F24</f>
        <v>5900.1</v>
      </c>
      <c r="G23" s="24">
        <f>G24</f>
        <v>5400.1</v>
      </c>
    </row>
    <row r="24" spans="1:7" ht="15.95" customHeight="1">
      <c r="A24" s="43" t="s">
        <v>9</v>
      </c>
      <c r="B24" s="27">
        <v>1</v>
      </c>
      <c r="C24" s="27">
        <v>4</v>
      </c>
      <c r="D24" s="44" t="s">
        <v>10</v>
      </c>
      <c r="E24" s="23"/>
      <c r="F24" s="30">
        <f>F25+F28+F33</f>
        <v>5900.1</v>
      </c>
      <c r="G24" s="30">
        <f>G25+G28+G33</f>
        <v>5400.1</v>
      </c>
    </row>
    <row r="25" spans="1:7" ht="32.1" customHeight="1">
      <c r="A25" s="43" t="s">
        <v>22</v>
      </c>
      <c r="B25" s="27">
        <v>1</v>
      </c>
      <c r="C25" s="27">
        <v>4</v>
      </c>
      <c r="D25" s="44" t="s">
        <v>23</v>
      </c>
      <c r="E25" s="29"/>
      <c r="F25" s="30">
        <f>F26</f>
        <v>3500</v>
      </c>
      <c r="G25" s="30">
        <f>G26</f>
        <v>3500</v>
      </c>
    </row>
    <row r="26" spans="1:7" ht="63.95" customHeight="1">
      <c r="A26" s="43" t="s">
        <v>13</v>
      </c>
      <c r="B26" s="27">
        <v>1</v>
      </c>
      <c r="C26" s="27">
        <v>4</v>
      </c>
      <c r="D26" s="44" t="s">
        <v>23</v>
      </c>
      <c r="E26" s="29">
        <v>100</v>
      </c>
      <c r="F26" s="30">
        <f>F27</f>
        <v>3500</v>
      </c>
      <c r="G26" s="30">
        <f>G27</f>
        <v>3500</v>
      </c>
    </row>
    <row r="27" spans="1:7" ht="32.1" customHeight="1">
      <c r="A27" s="13" t="s">
        <v>14</v>
      </c>
      <c r="B27" s="14">
        <v>1</v>
      </c>
      <c r="C27" s="15">
        <v>4</v>
      </c>
      <c r="D27" s="16" t="s">
        <v>23</v>
      </c>
      <c r="E27" s="17">
        <v>120</v>
      </c>
      <c r="F27" s="236">
        <v>3500</v>
      </c>
      <c r="G27" s="236">
        <v>3500</v>
      </c>
    </row>
    <row r="28" spans="1:7" ht="15.95" customHeight="1">
      <c r="A28" s="25" t="s">
        <v>16</v>
      </c>
      <c r="B28" s="26">
        <v>1</v>
      </c>
      <c r="C28" s="27">
        <v>4</v>
      </c>
      <c r="D28" s="28" t="s">
        <v>17</v>
      </c>
      <c r="E28" s="29" t="s">
        <v>7</v>
      </c>
      <c r="F28" s="30">
        <f>F29+F31</f>
        <v>2400</v>
      </c>
      <c r="G28" s="30">
        <f>G29+G31</f>
        <v>1900</v>
      </c>
    </row>
    <row r="29" spans="1:7" ht="32.1" customHeight="1">
      <c r="A29" s="13" t="s">
        <v>218</v>
      </c>
      <c r="B29" s="14">
        <v>1</v>
      </c>
      <c r="C29" s="15">
        <v>4</v>
      </c>
      <c r="D29" s="16" t="s">
        <v>17</v>
      </c>
      <c r="E29" s="17">
        <v>200</v>
      </c>
      <c r="F29" s="18">
        <f>F30</f>
        <v>2200</v>
      </c>
      <c r="G29" s="18">
        <f>G30</f>
        <v>1700</v>
      </c>
    </row>
    <row r="30" spans="1:7" ht="32.1" customHeight="1">
      <c r="A30" s="25" t="s">
        <v>18</v>
      </c>
      <c r="B30" s="26">
        <v>1</v>
      </c>
      <c r="C30" s="27">
        <v>4</v>
      </c>
      <c r="D30" s="28" t="s">
        <v>17</v>
      </c>
      <c r="E30" s="29">
        <v>240</v>
      </c>
      <c r="F30" s="231">
        <v>2200</v>
      </c>
      <c r="G30" s="231">
        <v>1700</v>
      </c>
    </row>
    <row r="31" spans="1:7" ht="15.95" customHeight="1">
      <c r="A31" s="31" t="s">
        <v>19</v>
      </c>
      <c r="B31" s="32">
        <v>1</v>
      </c>
      <c r="C31" s="33">
        <v>4</v>
      </c>
      <c r="D31" s="16" t="s">
        <v>17</v>
      </c>
      <c r="E31" s="35">
        <v>800</v>
      </c>
      <c r="F31" s="36">
        <f>F32</f>
        <v>200</v>
      </c>
      <c r="G31" s="36">
        <f>G32</f>
        <v>200</v>
      </c>
    </row>
    <row r="32" spans="1:7" ht="15.95" customHeight="1">
      <c r="A32" s="25" t="s">
        <v>20</v>
      </c>
      <c r="B32" s="26">
        <v>1</v>
      </c>
      <c r="C32" s="27">
        <v>4</v>
      </c>
      <c r="D32" s="28" t="s">
        <v>17</v>
      </c>
      <c r="E32" s="29">
        <v>850</v>
      </c>
      <c r="F32" s="231">
        <v>200</v>
      </c>
      <c r="G32" s="231">
        <v>200</v>
      </c>
    </row>
    <row r="33" spans="1:7" ht="32.1" customHeight="1">
      <c r="A33" s="25" t="s">
        <v>97</v>
      </c>
      <c r="B33" s="26">
        <v>1</v>
      </c>
      <c r="C33" s="27">
        <v>4</v>
      </c>
      <c r="D33" s="28" t="s">
        <v>96</v>
      </c>
      <c r="E33" s="29"/>
      <c r="F33" s="30">
        <f>F34</f>
        <v>0.1</v>
      </c>
      <c r="G33" s="30">
        <f>G34</f>
        <v>0.1</v>
      </c>
    </row>
    <row r="34" spans="1:7" ht="32.1" customHeight="1">
      <c r="A34" s="13" t="s">
        <v>218</v>
      </c>
      <c r="B34" s="26">
        <v>1</v>
      </c>
      <c r="C34" s="27">
        <v>4</v>
      </c>
      <c r="D34" s="28" t="s">
        <v>96</v>
      </c>
      <c r="E34" s="29">
        <v>200</v>
      </c>
      <c r="F34" s="30">
        <f>F35</f>
        <v>0.1</v>
      </c>
      <c r="G34" s="30">
        <f>G35</f>
        <v>0.1</v>
      </c>
    </row>
    <row r="35" spans="1:7" ht="32.1" customHeight="1">
      <c r="A35" s="25" t="s">
        <v>18</v>
      </c>
      <c r="B35" s="26">
        <v>1</v>
      </c>
      <c r="C35" s="27">
        <v>4</v>
      </c>
      <c r="D35" s="28" t="s">
        <v>96</v>
      </c>
      <c r="E35" s="29">
        <v>240</v>
      </c>
      <c r="F35" s="231">
        <v>0.1</v>
      </c>
      <c r="G35" s="231">
        <v>0.1</v>
      </c>
    </row>
    <row r="36" spans="1:7" ht="48" customHeight="1">
      <c r="A36" s="37" t="s">
        <v>24</v>
      </c>
      <c r="B36" s="38">
        <v>1</v>
      </c>
      <c r="C36" s="39">
        <v>6</v>
      </c>
      <c r="D36" s="40" t="s">
        <v>7</v>
      </c>
      <c r="E36" s="41" t="s">
        <v>7</v>
      </c>
      <c r="F36" s="42">
        <f t="shared" ref="F36:G39" si="1">F37</f>
        <v>39.6</v>
      </c>
      <c r="G36" s="42">
        <f t="shared" si="1"/>
        <v>39.6</v>
      </c>
    </row>
    <row r="37" spans="1:7" ht="15.95" customHeight="1">
      <c r="A37" s="25" t="s">
        <v>15</v>
      </c>
      <c r="B37" s="26">
        <v>1</v>
      </c>
      <c r="C37" s="27">
        <v>6</v>
      </c>
      <c r="D37" s="28" t="s">
        <v>10</v>
      </c>
      <c r="E37" s="29" t="s">
        <v>7</v>
      </c>
      <c r="F37" s="30">
        <f t="shared" si="1"/>
        <v>39.6</v>
      </c>
      <c r="G37" s="30">
        <f t="shared" si="1"/>
        <v>39.6</v>
      </c>
    </row>
    <row r="38" spans="1:7" ht="15.95" customHeight="1">
      <c r="A38" s="43" t="s">
        <v>111</v>
      </c>
      <c r="B38" s="14">
        <v>1</v>
      </c>
      <c r="C38" s="15">
        <v>6</v>
      </c>
      <c r="D38" s="16" t="s">
        <v>25</v>
      </c>
      <c r="E38" s="17"/>
      <c r="F38" s="18">
        <f t="shared" si="1"/>
        <v>39.6</v>
      </c>
      <c r="G38" s="18">
        <f t="shared" si="1"/>
        <v>39.6</v>
      </c>
    </row>
    <row r="39" spans="1:7" ht="15.95" customHeight="1">
      <c r="A39" s="13" t="s">
        <v>26</v>
      </c>
      <c r="B39" s="14">
        <v>1</v>
      </c>
      <c r="C39" s="15">
        <v>6</v>
      </c>
      <c r="D39" s="16" t="s">
        <v>25</v>
      </c>
      <c r="E39" s="17">
        <v>500</v>
      </c>
      <c r="F39" s="18">
        <f t="shared" si="1"/>
        <v>39.6</v>
      </c>
      <c r="G39" s="18">
        <f t="shared" si="1"/>
        <v>39.6</v>
      </c>
    </row>
    <row r="40" spans="1:7" ht="15.95" customHeight="1">
      <c r="A40" s="13" t="s">
        <v>27</v>
      </c>
      <c r="B40" s="14">
        <v>1</v>
      </c>
      <c r="C40" s="15">
        <v>6</v>
      </c>
      <c r="D40" s="16" t="s">
        <v>25</v>
      </c>
      <c r="E40" s="17">
        <v>540</v>
      </c>
      <c r="F40" s="236">
        <v>39.6</v>
      </c>
      <c r="G40" s="236">
        <v>39.6</v>
      </c>
    </row>
    <row r="41" spans="1:7" ht="15.95" customHeight="1">
      <c r="A41" s="19" t="s">
        <v>28</v>
      </c>
      <c r="B41" s="20">
        <v>1</v>
      </c>
      <c r="C41" s="21">
        <v>11</v>
      </c>
      <c r="D41" s="22" t="s">
        <v>7</v>
      </c>
      <c r="E41" s="23" t="s">
        <v>7</v>
      </c>
      <c r="F41" s="24">
        <f t="shared" ref="F41:G44" si="2">F42</f>
        <v>50</v>
      </c>
      <c r="G41" s="24">
        <f t="shared" si="2"/>
        <v>50</v>
      </c>
    </row>
    <row r="42" spans="1:7" ht="15.95" customHeight="1">
      <c r="A42" s="13" t="s">
        <v>9</v>
      </c>
      <c r="B42" s="14">
        <v>1</v>
      </c>
      <c r="C42" s="15">
        <v>11</v>
      </c>
      <c r="D42" s="16" t="s">
        <v>10</v>
      </c>
      <c r="E42" s="17" t="s">
        <v>7</v>
      </c>
      <c r="F42" s="18">
        <f t="shared" si="2"/>
        <v>50</v>
      </c>
      <c r="G42" s="18">
        <f t="shared" si="2"/>
        <v>50</v>
      </c>
    </row>
    <row r="43" spans="1:7" ht="15.95" customHeight="1">
      <c r="A43" s="13" t="s">
        <v>217</v>
      </c>
      <c r="B43" s="14">
        <v>1</v>
      </c>
      <c r="C43" s="15">
        <v>11</v>
      </c>
      <c r="D43" s="16" t="s">
        <v>29</v>
      </c>
      <c r="E43" s="17" t="s">
        <v>7</v>
      </c>
      <c r="F43" s="18">
        <f t="shared" si="2"/>
        <v>50</v>
      </c>
      <c r="G43" s="18">
        <f t="shared" si="2"/>
        <v>50</v>
      </c>
    </row>
    <row r="44" spans="1:7" ht="15.95" customHeight="1">
      <c r="A44" s="13" t="s">
        <v>19</v>
      </c>
      <c r="B44" s="14">
        <v>1</v>
      </c>
      <c r="C44" s="15">
        <v>11</v>
      </c>
      <c r="D44" s="16" t="s">
        <v>29</v>
      </c>
      <c r="E44" s="17">
        <v>800</v>
      </c>
      <c r="F44" s="18">
        <f t="shared" si="2"/>
        <v>50</v>
      </c>
      <c r="G44" s="18">
        <f t="shared" si="2"/>
        <v>50</v>
      </c>
    </row>
    <row r="45" spans="1:7" ht="15.95" customHeight="1">
      <c r="A45" s="25" t="s">
        <v>30</v>
      </c>
      <c r="B45" s="26">
        <v>1</v>
      </c>
      <c r="C45" s="27">
        <v>11</v>
      </c>
      <c r="D45" s="28" t="s">
        <v>29</v>
      </c>
      <c r="E45" s="29">
        <v>870</v>
      </c>
      <c r="F45" s="231">
        <v>50</v>
      </c>
      <c r="G45" s="231">
        <v>50</v>
      </c>
    </row>
    <row r="46" spans="1:7" ht="15.95" customHeight="1">
      <c r="A46" s="37" t="s">
        <v>31</v>
      </c>
      <c r="B46" s="38">
        <v>1</v>
      </c>
      <c r="C46" s="39">
        <v>13</v>
      </c>
      <c r="D46" s="40" t="s">
        <v>7</v>
      </c>
      <c r="E46" s="41" t="s">
        <v>7</v>
      </c>
      <c r="F46" s="42">
        <f>F47</f>
        <v>340</v>
      </c>
      <c r="G46" s="42">
        <f>G47</f>
        <v>340</v>
      </c>
    </row>
    <row r="47" spans="1:7" ht="15.95" customHeight="1">
      <c r="A47" s="13" t="s">
        <v>9</v>
      </c>
      <c r="B47" s="14">
        <v>1</v>
      </c>
      <c r="C47" s="15">
        <v>13</v>
      </c>
      <c r="D47" s="16" t="s">
        <v>10</v>
      </c>
      <c r="E47" s="17" t="s">
        <v>7</v>
      </c>
      <c r="F47" s="18">
        <f>F48+F51</f>
        <v>340</v>
      </c>
      <c r="G47" s="18">
        <f>G48+G51</f>
        <v>340</v>
      </c>
    </row>
    <row r="48" spans="1:7" ht="32.1" customHeight="1">
      <c r="A48" s="13" t="s">
        <v>32</v>
      </c>
      <c r="B48" s="14">
        <v>1</v>
      </c>
      <c r="C48" s="15">
        <v>13</v>
      </c>
      <c r="D48" s="16" t="s">
        <v>33</v>
      </c>
      <c r="E48" s="17" t="s">
        <v>7</v>
      </c>
      <c r="F48" s="18">
        <f>F49</f>
        <v>50</v>
      </c>
      <c r="G48" s="18">
        <f>G49</f>
        <v>50</v>
      </c>
    </row>
    <row r="49" spans="1:7" ht="32.1" customHeight="1">
      <c r="A49" s="13" t="s">
        <v>218</v>
      </c>
      <c r="B49" s="14">
        <v>1</v>
      </c>
      <c r="C49" s="15">
        <v>13</v>
      </c>
      <c r="D49" s="16" t="s">
        <v>33</v>
      </c>
      <c r="E49" s="17">
        <v>200</v>
      </c>
      <c r="F49" s="18">
        <f>F50</f>
        <v>50</v>
      </c>
      <c r="G49" s="18">
        <f>G50</f>
        <v>50</v>
      </c>
    </row>
    <row r="50" spans="1:7" ht="32.1" customHeight="1">
      <c r="A50" s="43" t="s">
        <v>18</v>
      </c>
      <c r="B50" s="27">
        <v>1</v>
      </c>
      <c r="C50" s="27">
        <v>13</v>
      </c>
      <c r="D50" s="44" t="s">
        <v>33</v>
      </c>
      <c r="E50" s="29">
        <v>240</v>
      </c>
      <c r="F50" s="231">
        <v>50</v>
      </c>
      <c r="G50" s="231">
        <v>50</v>
      </c>
    </row>
    <row r="51" spans="1:7" ht="15.95" customHeight="1">
      <c r="A51" s="43" t="s">
        <v>34</v>
      </c>
      <c r="B51" s="27">
        <v>1</v>
      </c>
      <c r="C51" s="27">
        <v>13</v>
      </c>
      <c r="D51" s="44" t="s">
        <v>35</v>
      </c>
      <c r="E51" s="29" t="s">
        <v>7</v>
      </c>
      <c r="F51" s="30">
        <f>F52+F54</f>
        <v>290</v>
      </c>
      <c r="G51" s="30">
        <f>G52+G54</f>
        <v>290</v>
      </c>
    </row>
    <row r="52" spans="1:7" ht="32.1" customHeight="1">
      <c r="A52" s="13" t="s">
        <v>218</v>
      </c>
      <c r="B52" s="27">
        <v>1</v>
      </c>
      <c r="C52" s="27">
        <v>13</v>
      </c>
      <c r="D52" s="44" t="s">
        <v>35</v>
      </c>
      <c r="E52" s="29">
        <v>200</v>
      </c>
      <c r="F52" s="30">
        <f>F53</f>
        <v>288</v>
      </c>
      <c r="G52" s="30">
        <f>G53</f>
        <v>288</v>
      </c>
    </row>
    <row r="53" spans="1:7" ht="32.1" customHeight="1">
      <c r="A53" s="25" t="s">
        <v>18</v>
      </c>
      <c r="B53" s="26">
        <v>1</v>
      </c>
      <c r="C53" s="27">
        <v>13</v>
      </c>
      <c r="D53" s="44" t="s">
        <v>35</v>
      </c>
      <c r="E53" s="29">
        <v>240</v>
      </c>
      <c r="F53" s="231">
        <v>288</v>
      </c>
      <c r="G53" s="231">
        <v>288</v>
      </c>
    </row>
    <row r="54" spans="1:7" ht="15.95" customHeight="1">
      <c r="A54" s="13" t="s">
        <v>19</v>
      </c>
      <c r="B54" s="14">
        <v>1</v>
      </c>
      <c r="C54" s="15">
        <v>13</v>
      </c>
      <c r="D54" s="44" t="s">
        <v>35</v>
      </c>
      <c r="E54" s="17">
        <v>800</v>
      </c>
      <c r="F54" s="18">
        <f>F55+F56</f>
        <v>2</v>
      </c>
      <c r="G54" s="18">
        <f>G55+G56</f>
        <v>2</v>
      </c>
    </row>
    <row r="55" spans="1:7" ht="15.95" hidden="1" customHeight="1">
      <c r="A55" s="25" t="s">
        <v>36</v>
      </c>
      <c r="B55" s="26">
        <v>1</v>
      </c>
      <c r="C55" s="27">
        <v>13</v>
      </c>
      <c r="D55" s="45" t="s">
        <v>35</v>
      </c>
      <c r="E55" s="29">
        <v>830</v>
      </c>
      <c r="F55" s="30">
        <v>0</v>
      </c>
      <c r="G55" s="30">
        <v>0</v>
      </c>
    </row>
    <row r="56" spans="1:7" ht="15.95" customHeight="1">
      <c r="A56" s="43" t="s">
        <v>20</v>
      </c>
      <c r="B56" s="26">
        <v>1</v>
      </c>
      <c r="C56" s="27">
        <v>13</v>
      </c>
      <c r="D56" s="44" t="s">
        <v>35</v>
      </c>
      <c r="E56" s="29">
        <v>850</v>
      </c>
      <c r="F56" s="231">
        <v>2</v>
      </c>
      <c r="G56" s="231">
        <v>2</v>
      </c>
    </row>
    <row r="57" spans="1:7" ht="15.95" customHeight="1">
      <c r="A57" s="6" t="s">
        <v>37</v>
      </c>
      <c r="B57" s="7">
        <v>2</v>
      </c>
      <c r="C57" s="8">
        <v>3</v>
      </c>
      <c r="D57" s="9" t="s">
        <v>7</v>
      </c>
      <c r="E57" s="10" t="s">
        <v>7</v>
      </c>
      <c r="F57" s="11">
        <f>F58</f>
        <v>231.79999999999998</v>
      </c>
      <c r="G57" s="11">
        <f>G58</f>
        <v>236.5</v>
      </c>
    </row>
    <row r="58" spans="1:7" ht="15.95" customHeight="1">
      <c r="A58" s="13" t="s">
        <v>15</v>
      </c>
      <c r="B58" s="14">
        <v>2</v>
      </c>
      <c r="C58" s="15">
        <v>3</v>
      </c>
      <c r="D58" s="16" t="s">
        <v>10</v>
      </c>
      <c r="E58" s="17" t="s">
        <v>7</v>
      </c>
      <c r="F58" s="18">
        <f>F59</f>
        <v>231.79999999999998</v>
      </c>
      <c r="G58" s="18">
        <f>G59</f>
        <v>236.5</v>
      </c>
    </row>
    <row r="59" spans="1:7" s="50" customFormat="1" ht="32.1" customHeight="1">
      <c r="A59" s="46" t="s">
        <v>38</v>
      </c>
      <c r="B59" s="14">
        <v>2</v>
      </c>
      <c r="C59" s="15">
        <v>3</v>
      </c>
      <c r="D59" s="16" t="s">
        <v>39</v>
      </c>
      <c r="E59" s="47" t="s">
        <v>7</v>
      </c>
      <c r="F59" s="48">
        <f>F60+F62</f>
        <v>231.79999999999998</v>
      </c>
      <c r="G59" s="48">
        <f>G60+G62</f>
        <v>236.5</v>
      </c>
    </row>
    <row r="60" spans="1:7" ht="63.95" customHeight="1">
      <c r="A60" s="13" t="s">
        <v>13</v>
      </c>
      <c r="B60" s="14">
        <v>2</v>
      </c>
      <c r="C60" s="15">
        <v>3</v>
      </c>
      <c r="D60" s="16" t="s">
        <v>39</v>
      </c>
      <c r="E60" s="17">
        <v>100</v>
      </c>
      <c r="F60" s="18">
        <f>F61</f>
        <v>226.7</v>
      </c>
      <c r="G60" s="18">
        <f>G61</f>
        <v>231.2</v>
      </c>
    </row>
    <row r="61" spans="1:7" ht="32.1" customHeight="1">
      <c r="A61" s="13" t="s">
        <v>40</v>
      </c>
      <c r="B61" s="14">
        <v>2</v>
      </c>
      <c r="C61" s="15">
        <v>3</v>
      </c>
      <c r="D61" s="16" t="s">
        <v>39</v>
      </c>
      <c r="E61" s="17">
        <v>120</v>
      </c>
      <c r="F61" s="236">
        <v>226.7</v>
      </c>
      <c r="G61" s="236">
        <v>231.2</v>
      </c>
    </row>
    <row r="62" spans="1:7" ht="32.1" customHeight="1">
      <c r="A62" s="13" t="s">
        <v>218</v>
      </c>
      <c r="B62" s="14">
        <v>2</v>
      </c>
      <c r="C62" s="15">
        <v>3</v>
      </c>
      <c r="D62" s="16" t="s">
        <v>41</v>
      </c>
      <c r="E62" s="17">
        <v>200</v>
      </c>
      <c r="F62" s="18">
        <f>F63</f>
        <v>5.0999999999999996</v>
      </c>
      <c r="G62" s="18">
        <f>G63</f>
        <v>5.3</v>
      </c>
    </row>
    <row r="63" spans="1:7" ht="32.1" customHeight="1">
      <c r="A63" s="13" t="s">
        <v>18</v>
      </c>
      <c r="B63" s="14">
        <v>2</v>
      </c>
      <c r="C63" s="15">
        <v>3</v>
      </c>
      <c r="D63" s="16" t="s">
        <v>41</v>
      </c>
      <c r="E63" s="17">
        <v>240</v>
      </c>
      <c r="F63" s="236">
        <v>5.0999999999999996</v>
      </c>
      <c r="G63" s="236">
        <v>5.3</v>
      </c>
    </row>
    <row r="64" spans="1:7" ht="32.1" customHeight="1">
      <c r="A64" s="6" t="s">
        <v>42</v>
      </c>
      <c r="B64" s="7">
        <v>3</v>
      </c>
      <c r="C64" s="15"/>
      <c r="D64" s="16"/>
      <c r="E64" s="17"/>
      <c r="F64" s="11">
        <f>F65</f>
        <v>20</v>
      </c>
      <c r="G64" s="11">
        <f>G65</f>
        <v>20</v>
      </c>
    </row>
    <row r="65" spans="1:7" ht="32.1" customHeight="1">
      <c r="A65" s="6" t="s">
        <v>43</v>
      </c>
      <c r="B65" s="7">
        <v>3</v>
      </c>
      <c r="C65" s="8">
        <v>9</v>
      </c>
      <c r="D65" s="9" t="s">
        <v>7</v>
      </c>
      <c r="E65" s="10" t="s">
        <v>7</v>
      </c>
      <c r="F65" s="11">
        <f>F66</f>
        <v>20</v>
      </c>
      <c r="G65" s="11">
        <f>G66</f>
        <v>20</v>
      </c>
    </row>
    <row r="66" spans="1:7" ht="63">
      <c r="A66" s="13" t="s">
        <v>308</v>
      </c>
      <c r="B66" s="14">
        <v>3</v>
      </c>
      <c r="C66" s="15">
        <v>9</v>
      </c>
      <c r="D66" s="16" t="s">
        <v>44</v>
      </c>
      <c r="E66" s="17" t="s">
        <v>7</v>
      </c>
      <c r="F66" s="18">
        <f>F67+F70+F73</f>
        <v>20</v>
      </c>
      <c r="G66" s="18">
        <f>G67+G70+G73</f>
        <v>20</v>
      </c>
    </row>
    <row r="67" spans="1:7" ht="51" customHeight="1">
      <c r="A67" s="13" t="s">
        <v>45</v>
      </c>
      <c r="B67" s="14">
        <v>3</v>
      </c>
      <c r="C67" s="15">
        <v>9</v>
      </c>
      <c r="D67" s="28" t="s">
        <v>46</v>
      </c>
      <c r="E67" s="17" t="s">
        <v>7</v>
      </c>
      <c r="F67" s="18">
        <f>F68</f>
        <v>20</v>
      </c>
      <c r="G67" s="18">
        <f>G68</f>
        <v>20</v>
      </c>
    </row>
    <row r="68" spans="1:7" ht="32.1" customHeight="1">
      <c r="A68" s="13" t="s">
        <v>218</v>
      </c>
      <c r="B68" s="26">
        <v>3</v>
      </c>
      <c r="C68" s="27">
        <v>9</v>
      </c>
      <c r="D68" s="28" t="s">
        <v>46</v>
      </c>
      <c r="E68" s="29">
        <v>200</v>
      </c>
      <c r="F68" s="30">
        <f>F69</f>
        <v>20</v>
      </c>
      <c r="G68" s="30">
        <f>G69</f>
        <v>20</v>
      </c>
    </row>
    <row r="69" spans="1:7" ht="32.1" customHeight="1">
      <c r="A69" s="25" t="s">
        <v>18</v>
      </c>
      <c r="B69" s="26">
        <v>3</v>
      </c>
      <c r="C69" s="27">
        <v>9</v>
      </c>
      <c r="D69" s="28" t="s">
        <v>46</v>
      </c>
      <c r="E69" s="29">
        <v>240</v>
      </c>
      <c r="F69" s="231">
        <v>20</v>
      </c>
      <c r="G69" s="231">
        <v>20</v>
      </c>
    </row>
    <row r="70" spans="1:7" ht="32.1" hidden="1" customHeight="1">
      <c r="A70" s="13" t="s">
        <v>47</v>
      </c>
      <c r="B70" s="14">
        <v>3</v>
      </c>
      <c r="C70" s="15">
        <v>9</v>
      </c>
      <c r="D70" s="16" t="s">
        <v>48</v>
      </c>
      <c r="E70" s="17"/>
      <c r="F70" s="18">
        <f>F71</f>
        <v>0</v>
      </c>
      <c r="G70" s="18">
        <f>G71</f>
        <v>0</v>
      </c>
    </row>
    <row r="71" spans="1:7" ht="32.1" hidden="1" customHeight="1">
      <c r="A71" s="13" t="s">
        <v>218</v>
      </c>
      <c r="B71" s="14">
        <v>3</v>
      </c>
      <c r="C71" s="15">
        <v>9</v>
      </c>
      <c r="D71" s="16" t="s">
        <v>48</v>
      </c>
      <c r="E71" s="17">
        <v>200</v>
      </c>
      <c r="F71" s="18">
        <f>F72</f>
        <v>0</v>
      </c>
      <c r="G71" s="18">
        <f>G72</f>
        <v>0</v>
      </c>
    </row>
    <row r="72" spans="1:7" ht="32.1" hidden="1" customHeight="1">
      <c r="A72" s="25" t="s">
        <v>18</v>
      </c>
      <c r="B72" s="14">
        <v>3</v>
      </c>
      <c r="C72" s="15">
        <v>9</v>
      </c>
      <c r="D72" s="16" t="s">
        <v>48</v>
      </c>
      <c r="E72" s="17">
        <v>240</v>
      </c>
      <c r="F72" s="18"/>
      <c r="G72" s="18"/>
    </row>
    <row r="73" spans="1:7" ht="32.1" hidden="1" customHeight="1">
      <c r="A73" s="13" t="s">
        <v>49</v>
      </c>
      <c r="B73" s="14">
        <v>3</v>
      </c>
      <c r="C73" s="15">
        <v>9</v>
      </c>
      <c r="D73" s="16" t="s">
        <v>50</v>
      </c>
      <c r="E73" s="17"/>
      <c r="F73" s="18">
        <f>F74</f>
        <v>0</v>
      </c>
      <c r="G73" s="18">
        <f>G74</f>
        <v>0</v>
      </c>
    </row>
    <row r="74" spans="1:7" ht="32.1" hidden="1" customHeight="1">
      <c r="A74" s="13" t="s">
        <v>218</v>
      </c>
      <c r="B74" s="14">
        <v>3</v>
      </c>
      <c r="C74" s="15">
        <v>9</v>
      </c>
      <c r="D74" s="16" t="s">
        <v>50</v>
      </c>
      <c r="E74" s="17">
        <v>200</v>
      </c>
      <c r="F74" s="18">
        <f>F75</f>
        <v>0</v>
      </c>
      <c r="G74" s="18">
        <f>G75</f>
        <v>0</v>
      </c>
    </row>
    <row r="75" spans="1:7" ht="32.1" hidden="1" customHeight="1">
      <c r="A75" s="25" t="s">
        <v>18</v>
      </c>
      <c r="B75" s="14">
        <v>3</v>
      </c>
      <c r="C75" s="15">
        <v>9</v>
      </c>
      <c r="D75" s="16" t="s">
        <v>50</v>
      </c>
      <c r="E75" s="17">
        <v>240</v>
      </c>
      <c r="F75" s="18"/>
      <c r="G75" s="18"/>
    </row>
    <row r="76" spans="1:7" ht="15.95" customHeight="1">
      <c r="A76" s="19" t="s">
        <v>51</v>
      </c>
      <c r="B76" s="20">
        <v>4</v>
      </c>
      <c r="C76" s="15"/>
      <c r="D76" s="16"/>
      <c r="E76" s="17"/>
      <c r="F76" s="11">
        <f>F77</f>
        <v>3431</v>
      </c>
      <c r="G76" s="11">
        <f>G77</f>
        <v>3523.7</v>
      </c>
    </row>
    <row r="77" spans="1:7" ht="15.95" customHeight="1">
      <c r="A77" s="19" t="s">
        <v>53</v>
      </c>
      <c r="B77" s="20">
        <v>4</v>
      </c>
      <c r="C77" s="21">
        <v>9</v>
      </c>
      <c r="D77" s="22" t="s">
        <v>7</v>
      </c>
      <c r="E77" s="23" t="s">
        <v>7</v>
      </c>
      <c r="F77" s="24">
        <f>F78</f>
        <v>3431</v>
      </c>
      <c r="G77" s="24">
        <f>G78</f>
        <v>3523.7</v>
      </c>
    </row>
    <row r="78" spans="1:7" ht="32.1" customHeight="1">
      <c r="A78" s="6" t="s">
        <v>262</v>
      </c>
      <c r="B78" s="7">
        <v>4</v>
      </c>
      <c r="C78" s="8">
        <v>9</v>
      </c>
      <c r="D78" s="9" t="s">
        <v>54</v>
      </c>
      <c r="E78" s="23"/>
      <c r="F78" s="24">
        <f>F79+F86</f>
        <v>3431</v>
      </c>
      <c r="G78" s="24">
        <f>G79+G86</f>
        <v>3523.7</v>
      </c>
    </row>
    <row r="79" spans="1:7" ht="33" customHeight="1">
      <c r="A79" s="6" t="s">
        <v>286</v>
      </c>
      <c r="B79" s="7">
        <v>4</v>
      </c>
      <c r="C79" s="8">
        <v>9</v>
      </c>
      <c r="D79" s="9" t="s">
        <v>277</v>
      </c>
      <c r="E79" s="23"/>
      <c r="F79" s="24">
        <f>F80+F83</f>
        <v>2000</v>
      </c>
      <c r="G79" s="24">
        <f>G80+G83</f>
        <v>2000</v>
      </c>
    </row>
    <row r="80" spans="1:7" ht="48" hidden="1" customHeight="1">
      <c r="A80" s="13" t="s">
        <v>263</v>
      </c>
      <c r="B80" s="14">
        <v>4</v>
      </c>
      <c r="C80" s="15">
        <v>9</v>
      </c>
      <c r="D80" s="16" t="s">
        <v>278</v>
      </c>
      <c r="E80" s="23"/>
      <c r="F80" s="30">
        <f>F81</f>
        <v>0</v>
      </c>
      <c r="G80" s="30">
        <f>G81</f>
        <v>0</v>
      </c>
    </row>
    <row r="81" spans="1:7" ht="32.1" hidden="1" customHeight="1">
      <c r="A81" s="13" t="s">
        <v>218</v>
      </c>
      <c r="B81" s="14">
        <v>4</v>
      </c>
      <c r="C81" s="15">
        <v>9</v>
      </c>
      <c r="D81" s="16" t="s">
        <v>278</v>
      </c>
      <c r="E81" s="29">
        <v>200</v>
      </c>
      <c r="F81" s="30">
        <f>F82</f>
        <v>0</v>
      </c>
      <c r="G81" s="30">
        <f>G82</f>
        <v>0</v>
      </c>
    </row>
    <row r="82" spans="1:7" ht="32.1" hidden="1" customHeight="1">
      <c r="A82" s="25" t="s">
        <v>18</v>
      </c>
      <c r="B82" s="14">
        <v>4</v>
      </c>
      <c r="C82" s="15">
        <v>9</v>
      </c>
      <c r="D82" s="16" t="s">
        <v>278</v>
      </c>
      <c r="E82" s="29">
        <v>240</v>
      </c>
      <c r="F82" s="231"/>
      <c r="G82" s="231"/>
    </row>
    <row r="83" spans="1:7" ht="32.1" customHeight="1">
      <c r="A83" s="13" t="s">
        <v>264</v>
      </c>
      <c r="B83" s="14">
        <v>4</v>
      </c>
      <c r="C83" s="15">
        <v>9</v>
      </c>
      <c r="D83" s="16" t="s">
        <v>279</v>
      </c>
      <c r="E83" s="23"/>
      <c r="F83" s="30">
        <f>F84</f>
        <v>2000</v>
      </c>
      <c r="G83" s="30">
        <f>G84</f>
        <v>2000</v>
      </c>
    </row>
    <row r="84" spans="1:7" ht="27.75" customHeight="1">
      <c r="A84" s="13" t="s">
        <v>218</v>
      </c>
      <c r="B84" s="14">
        <v>4</v>
      </c>
      <c r="C84" s="15">
        <v>9</v>
      </c>
      <c r="D84" s="16" t="s">
        <v>279</v>
      </c>
      <c r="E84" s="29">
        <v>200</v>
      </c>
      <c r="F84" s="30">
        <f>F85</f>
        <v>2000</v>
      </c>
      <c r="G84" s="30">
        <f>G85</f>
        <v>2000</v>
      </c>
    </row>
    <row r="85" spans="1:7" ht="30" customHeight="1">
      <c r="A85" s="25" t="s">
        <v>18</v>
      </c>
      <c r="B85" s="14">
        <v>4</v>
      </c>
      <c r="C85" s="15">
        <v>9</v>
      </c>
      <c r="D85" s="16" t="s">
        <v>279</v>
      </c>
      <c r="E85" s="29">
        <v>240</v>
      </c>
      <c r="F85" s="231">
        <v>2000</v>
      </c>
      <c r="G85" s="231">
        <v>2000</v>
      </c>
    </row>
    <row r="86" spans="1:7" ht="34.5" customHeight="1">
      <c r="A86" s="6" t="s">
        <v>285</v>
      </c>
      <c r="B86" s="7">
        <v>4</v>
      </c>
      <c r="C86" s="8">
        <v>9</v>
      </c>
      <c r="D86" s="9" t="s">
        <v>280</v>
      </c>
      <c r="E86" s="23"/>
      <c r="F86" s="24">
        <f>F87+F90+F93+F96</f>
        <v>1431</v>
      </c>
      <c r="G86" s="24">
        <f>G87+G90+G93+G96</f>
        <v>1523.7</v>
      </c>
    </row>
    <row r="87" spans="1:7" ht="32.1" hidden="1" customHeight="1">
      <c r="A87" s="13" t="s">
        <v>287</v>
      </c>
      <c r="B87" s="14">
        <v>4</v>
      </c>
      <c r="C87" s="15">
        <v>9</v>
      </c>
      <c r="D87" s="16" t="s">
        <v>281</v>
      </c>
      <c r="E87" s="23"/>
      <c r="F87" s="30">
        <f>F88</f>
        <v>0</v>
      </c>
      <c r="G87" s="30">
        <f>G88</f>
        <v>0</v>
      </c>
    </row>
    <row r="88" spans="1:7" ht="32.1" hidden="1" customHeight="1">
      <c r="A88" s="13" t="s">
        <v>218</v>
      </c>
      <c r="B88" s="14">
        <v>4</v>
      </c>
      <c r="C88" s="15">
        <v>9</v>
      </c>
      <c r="D88" s="16" t="s">
        <v>281</v>
      </c>
      <c r="E88" s="29">
        <v>200</v>
      </c>
      <c r="F88" s="30">
        <f>F89</f>
        <v>0</v>
      </c>
      <c r="G88" s="30">
        <f>G89</f>
        <v>0</v>
      </c>
    </row>
    <row r="89" spans="1:7" ht="32.1" hidden="1" customHeight="1">
      <c r="A89" s="25" t="s">
        <v>18</v>
      </c>
      <c r="B89" s="14">
        <v>4</v>
      </c>
      <c r="C89" s="15">
        <v>9</v>
      </c>
      <c r="D89" s="16" t="s">
        <v>281</v>
      </c>
      <c r="E89" s="29">
        <v>240</v>
      </c>
      <c r="F89" s="231"/>
      <c r="G89" s="231"/>
    </row>
    <row r="90" spans="1:7" ht="18.75" customHeight="1">
      <c r="A90" s="13" t="s">
        <v>288</v>
      </c>
      <c r="B90" s="14">
        <v>4</v>
      </c>
      <c r="C90" s="15">
        <v>9</v>
      </c>
      <c r="D90" s="16" t="s">
        <v>282</v>
      </c>
      <c r="E90" s="35"/>
      <c r="F90" s="30">
        <f>F91</f>
        <v>1131</v>
      </c>
      <c r="G90" s="30">
        <f>G91</f>
        <v>1223.7</v>
      </c>
    </row>
    <row r="91" spans="1:7" ht="28.5" customHeight="1">
      <c r="A91" s="13" t="s">
        <v>218</v>
      </c>
      <c r="B91" s="14">
        <v>4</v>
      </c>
      <c r="C91" s="15">
        <v>9</v>
      </c>
      <c r="D91" s="16" t="s">
        <v>282</v>
      </c>
      <c r="E91" s="29">
        <v>200</v>
      </c>
      <c r="F91" s="30">
        <f>F92</f>
        <v>1131</v>
      </c>
      <c r="G91" s="30">
        <f>G92</f>
        <v>1223.7</v>
      </c>
    </row>
    <row r="92" spans="1:7" ht="27.75" customHeight="1">
      <c r="A92" s="25" t="s">
        <v>18</v>
      </c>
      <c r="B92" s="14">
        <v>4</v>
      </c>
      <c r="C92" s="15">
        <v>9</v>
      </c>
      <c r="D92" s="16" t="s">
        <v>282</v>
      </c>
      <c r="E92" s="17">
        <v>240</v>
      </c>
      <c r="F92" s="231">
        <v>1131</v>
      </c>
      <c r="G92" s="231">
        <v>1223.7</v>
      </c>
    </row>
    <row r="93" spans="1:7" ht="48" hidden="1" customHeight="1">
      <c r="A93" s="43" t="s">
        <v>290</v>
      </c>
      <c r="B93" s="27">
        <v>4</v>
      </c>
      <c r="C93" s="27">
        <v>9</v>
      </c>
      <c r="D93" s="44" t="s">
        <v>283</v>
      </c>
      <c r="E93" s="29"/>
      <c r="F93" s="30">
        <f>F94</f>
        <v>0</v>
      </c>
      <c r="G93" s="30">
        <f>G94</f>
        <v>0</v>
      </c>
    </row>
    <row r="94" spans="1:7" ht="30" hidden="1" customHeight="1">
      <c r="A94" s="13" t="s">
        <v>218</v>
      </c>
      <c r="B94" s="27">
        <v>4</v>
      </c>
      <c r="C94" s="27">
        <v>9</v>
      </c>
      <c r="D94" s="44" t="s">
        <v>283</v>
      </c>
      <c r="E94" s="29">
        <v>200</v>
      </c>
      <c r="F94" s="30">
        <f>F95</f>
        <v>0</v>
      </c>
      <c r="G94" s="30">
        <f>G95</f>
        <v>0</v>
      </c>
    </row>
    <row r="95" spans="1:7" ht="36" hidden="1" customHeight="1">
      <c r="A95" s="25" t="s">
        <v>18</v>
      </c>
      <c r="B95" s="27">
        <v>4</v>
      </c>
      <c r="C95" s="27">
        <v>9</v>
      </c>
      <c r="D95" s="44" t="s">
        <v>283</v>
      </c>
      <c r="E95" s="29">
        <v>240</v>
      </c>
      <c r="F95" s="231"/>
      <c r="G95" s="231"/>
    </row>
    <row r="96" spans="1:7" ht="32.1" customHeight="1">
      <c r="A96" s="43" t="s">
        <v>289</v>
      </c>
      <c r="B96" s="27">
        <v>4</v>
      </c>
      <c r="C96" s="27">
        <v>9</v>
      </c>
      <c r="D96" s="44" t="s">
        <v>284</v>
      </c>
      <c r="E96" s="29"/>
      <c r="F96" s="30">
        <f>F97</f>
        <v>300</v>
      </c>
      <c r="G96" s="30">
        <f>G97</f>
        <v>300</v>
      </c>
    </row>
    <row r="97" spans="1:7" ht="32.1" customHeight="1">
      <c r="A97" s="13" t="s">
        <v>218</v>
      </c>
      <c r="B97" s="27">
        <v>4</v>
      </c>
      <c r="C97" s="27">
        <v>9</v>
      </c>
      <c r="D97" s="44" t="s">
        <v>284</v>
      </c>
      <c r="E97" s="29">
        <v>200</v>
      </c>
      <c r="F97" s="30">
        <f>F98</f>
        <v>300</v>
      </c>
      <c r="G97" s="30">
        <f>G98</f>
        <v>300</v>
      </c>
    </row>
    <row r="98" spans="1:7" ht="32.1" customHeight="1">
      <c r="A98" s="25" t="s">
        <v>18</v>
      </c>
      <c r="B98" s="27">
        <v>4</v>
      </c>
      <c r="C98" s="27">
        <v>9</v>
      </c>
      <c r="D98" s="44" t="s">
        <v>284</v>
      </c>
      <c r="E98" s="29">
        <v>240</v>
      </c>
      <c r="F98" s="231">
        <v>300</v>
      </c>
      <c r="G98" s="231">
        <v>300</v>
      </c>
    </row>
    <row r="99" spans="1:7" ht="15.95" customHeight="1">
      <c r="A99" s="19" t="s">
        <v>58</v>
      </c>
      <c r="B99" s="20">
        <v>5</v>
      </c>
      <c r="C99" s="21" t="s">
        <v>7</v>
      </c>
      <c r="D99" s="22" t="s">
        <v>7</v>
      </c>
      <c r="E99" s="23" t="s">
        <v>7</v>
      </c>
      <c r="F99" s="24">
        <f>F100+F105</f>
        <v>749.8</v>
      </c>
      <c r="G99" s="24">
        <f>G100+G105</f>
        <v>608.20000000000005</v>
      </c>
    </row>
    <row r="100" spans="1:7" ht="15.95" customHeight="1">
      <c r="A100" s="6" t="s">
        <v>59</v>
      </c>
      <c r="B100" s="7">
        <v>5</v>
      </c>
      <c r="C100" s="8">
        <v>1</v>
      </c>
      <c r="D100" s="9" t="s">
        <v>7</v>
      </c>
      <c r="E100" s="10" t="s">
        <v>7</v>
      </c>
      <c r="F100" s="11">
        <f t="shared" ref="F100:G103" si="3">F101</f>
        <v>50</v>
      </c>
      <c r="G100" s="11">
        <f t="shared" si="3"/>
        <v>50</v>
      </c>
    </row>
    <row r="101" spans="1:7" ht="15.95" customHeight="1">
      <c r="A101" s="13" t="s">
        <v>60</v>
      </c>
      <c r="B101" s="14">
        <v>5</v>
      </c>
      <c r="C101" s="15">
        <v>1</v>
      </c>
      <c r="D101" s="16" t="s">
        <v>10</v>
      </c>
      <c r="E101" s="17"/>
      <c r="F101" s="18">
        <f t="shared" si="3"/>
        <v>50</v>
      </c>
      <c r="G101" s="18">
        <f t="shared" si="3"/>
        <v>50</v>
      </c>
    </row>
    <row r="102" spans="1:7" ht="15.75">
      <c r="A102" s="25" t="s">
        <v>61</v>
      </c>
      <c r="B102" s="14">
        <v>5</v>
      </c>
      <c r="C102" s="15">
        <v>1</v>
      </c>
      <c r="D102" s="16" t="s">
        <v>62</v>
      </c>
      <c r="E102" s="17"/>
      <c r="F102" s="18">
        <f t="shared" si="3"/>
        <v>50</v>
      </c>
      <c r="G102" s="18">
        <f t="shared" si="3"/>
        <v>50</v>
      </c>
    </row>
    <row r="103" spans="1:7" ht="32.1" customHeight="1">
      <c r="A103" s="13" t="s">
        <v>218</v>
      </c>
      <c r="B103" s="14">
        <v>5</v>
      </c>
      <c r="C103" s="15">
        <v>1</v>
      </c>
      <c r="D103" s="16" t="s">
        <v>62</v>
      </c>
      <c r="E103" s="17">
        <v>200</v>
      </c>
      <c r="F103" s="18">
        <f t="shared" si="3"/>
        <v>50</v>
      </c>
      <c r="G103" s="18">
        <f t="shared" si="3"/>
        <v>50</v>
      </c>
    </row>
    <row r="104" spans="1:7" ht="32.1" customHeight="1">
      <c r="A104" s="25" t="s">
        <v>18</v>
      </c>
      <c r="B104" s="14">
        <v>5</v>
      </c>
      <c r="C104" s="15">
        <v>1</v>
      </c>
      <c r="D104" s="16" t="s">
        <v>62</v>
      </c>
      <c r="E104" s="17">
        <v>240</v>
      </c>
      <c r="F104" s="236">
        <v>50</v>
      </c>
      <c r="G104" s="236">
        <v>50</v>
      </c>
    </row>
    <row r="105" spans="1:7" ht="15.95" customHeight="1">
      <c r="A105" s="19" t="s">
        <v>63</v>
      </c>
      <c r="B105" s="7">
        <v>5</v>
      </c>
      <c r="C105" s="8">
        <v>3</v>
      </c>
      <c r="D105" s="9"/>
      <c r="E105" s="10"/>
      <c r="F105" s="11">
        <f>F106</f>
        <v>699.8</v>
      </c>
      <c r="G105" s="11">
        <f>G106</f>
        <v>558.20000000000005</v>
      </c>
    </row>
    <row r="106" spans="1:7" ht="32.1" customHeight="1">
      <c r="A106" s="13" t="s">
        <v>291</v>
      </c>
      <c r="B106" s="14">
        <v>5</v>
      </c>
      <c r="C106" s="15">
        <v>3</v>
      </c>
      <c r="D106" s="16" t="s">
        <v>64</v>
      </c>
      <c r="E106" s="17" t="s">
        <v>7</v>
      </c>
      <c r="F106" s="18">
        <f>F107+F111+F115+F119</f>
        <v>699.8</v>
      </c>
      <c r="G106" s="18">
        <f>G107+G111+G115+G119</f>
        <v>558.20000000000005</v>
      </c>
    </row>
    <row r="107" spans="1:7" ht="48" customHeight="1">
      <c r="A107" s="13" t="s">
        <v>292</v>
      </c>
      <c r="B107" s="14">
        <v>5</v>
      </c>
      <c r="C107" s="15">
        <v>3</v>
      </c>
      <c r="D107" s="16" t="s">
        <v>65</v>
      </c>
      <c r="E107" s="17"/>
      <c r="F107" s="18">
        <f t="shared" ref="F107:G109" si="4">F108</f>
        <v>100</v>
      </c>
      <c r="G107" s="18">
        <f t="shared" si="4"/>
        <v>0</v>
      </c>
    </row>
    <row r="108" spans="1:7" ht="48" customHeight="1">
      <c r="A108" s="13" t="s">
        <v>293</v>
      </c>
      <c r="B108" s="14">
        <v>5</v>
      </c>
      <c r="C108" s="15">
        <v>3</v>
      </c>
      <c r="D108" s="16" t="s">
        <v>66</v>
      </c>
      <c r="E108" s="17"/>
      <c r="F108" s="18">
        <f t="shared" si="4"/>
        <v>100</v>
      </c>
      <c r="G108" s="18">
        <f t="shared" si="4"/>
        <v>0</v>
      </c>
    </row>
    <row r="109" spans="1:7" ht="32.1" customHeight="1">
      <c r="A109" s="13" t="s">
        <v>218</v>
      </c>
      <c r="B109" s="14">
        <v>5</v>
      </c>
      <c r="C109" s="15">
        <v>3</v>
      </c>
      <c r="D109" s="16" t="s">
        <v>66</v>
      </c>
      <c r="E109" s="17">
        <v>200</v>
      </c>
      <c r="F109" s="18">
        <f t="shared" si="4"/>
        <v>100</v>
      </c>
      <c r="G109" s="18">
        <f t="shared" si="4"/>
        <v>0</v>
      </c>
    </row>
    <row r="110" spans="1:7" ht="32.1" customHeight="1">
      <c r="A110" s="13" t="s">
        <v>18</v>
      </c>
      <c r="B110" s="14">
        <v>5</v>
      </c>
      <c r="C110" s="15">
        <v>3</v>
      </c>
      <c r="D110" s="16" t="s">
        <v>66</v>
      </c>
      <c r="E110" s="17">
        <v>240</v>
      </c>
      <c r="F110" s="236">
        <v>100</v>
      </c>
      <c r="G110" s="236">
        <v>0</v>
      </c>
    </row>
    <row r="111" spans="1:7" ht="35.25" customHeight="1">
      <c r="A111" s="13" t="s">
        <v>294</v>
      </c>
      <c r="B111" s="14">
        <v>5</v>
      </c>
      <c r="C111" s="15">
        <v>3</v>
      </c>
      <c r="D111" s="16" t="s">
        <v>67</v>
      </c>
      <c r="E111" s="17"/>
      <c r="F111" s="18">
        <f t="shared" ref="F111:G113" si="5">F112</f>
        <v>5</v>
      </c>
      <c r="G111" s="18">
        <f t="shared" si="5"/>
        <v>5</v>
      </c>
    </row>
    <row r="112" spans="1:7" ht="48" customHeight="1">
      <c r="A112" s="13" t="s">
        <v>295</v>
      </c>
      <c r="B112" s="14">
        <v>5</v>
      </c>
      <c r="C112" s="15">
        <v>3</v>
      </c>
      <c r="D112" s="16" t="s">
        <v>68</v>
      </c>
      <c r="E112" s="17"/>
      <c r="F112" s="18">
        <f t="shared" si="5"/>
        <v>5</v>
      </c>
      <c r="G112" s="18">
        <f t="shared" si="5"/>
        <v>5</v>
      </c>
    </row>
    <row r="113" spans="1:7" ht="32.1" customHeight="1">
      <c r="A113" s="13" t="s">
        <v>218</v>
      </c>
      <c r="B113" s="14">
        <v>5</v>
      </c>
      <c r="C113" s="15">
        <v>3</v>
      </c>
      <c r="D113" s="16" t="s">
        <v>68</v>
      </c>
      <c r="E113" s="17">
        <v>200</v>
      </c>
      <c r="F113" s="18">
        <f t="shared" si="5"/>
        <v>5</v>
      </c>
      <c r="G113" s="18">
        <f t="shared" si="5"/>
        <v>5</v>
      </c>
    </row>
    <row r="114" spans="1:7" ht="32.1" customHeight="1">
      <c r="A114" s="13" t="s">
        <v>18</v>
      </c>
      <c r="B114" s="14">
        <v>5</v>
      </c>
      <c r="C114" s="15">
        <v>3</v>
      </c>
      <c r="D114" s="16" t="s">
        <v>68</v>
      </c>
      <c r="E114" s="17">
        <v>240</v>
      </c>
      <c r="F114" s="236">
        <v>5</v>
      </c>
      <c r="G114" s="236">
        <v>5</v>
      </c>
    </row>
    <row r="115" spans="1:7" ht="48" hidden="1" customHeight="1">
      <c r="A115" s="13" t="s">
        <v>296</v>
      </c>
      <c r="B115" s="14">
        <v>5</v>
      </c>
      <c r="C115" s="15">
        <v>3</v>
      </c>
      <c r="D115" s="16" t="s">
        <v>69</v>
      </c>
      <c r="E115" s="17"/>
      <c r="F115" s="18">
        <f t="shared" ref="F115:G117" si="6">F116</f>
        <v>0</v>
      </c>
      <c r="G115" s="18">
        <f t="shared" si="6"/>
        <v>0</v>
      </c>
    </row>
    <row r="116" spans="1:7" ht="50.25" hidden="1" customHeight="1">
      <c r="A116" s="13" t="s">
        <v>297</v>
      </c>
      <c r="B116" s="14">
        <v>5</v>
      </c>
      <c r="C116" s="15">
        <v>3</v>
      </c>
      <c r="D116" s="16" t="s">
        <v>70</v>
      </c>
      <c r="E116" s="17"/>
      <c r="F116" s="18">
        <f t="shared" si="6"/>
        <v>0</v>
      </c>
      <c r="G116" s="18">
        <f t="shared" si="6"/>
        <v>0</v>
      </c>
    </row>
    <row r="117" spans="1:7" ht="32.1" hidden="1" customHeight="1">
      <c r="A117" s="13" t="s">
        <v>218</v>
      </c>
      <c r="B117" s="14">
        <v>5</v>
      </c>
      <c r="C117" s="15">
        <v>3</v>
      </c>
      <c r="D117" s="16" t="s">
        <v>70</v>
      </c>
      <c r="E117" s="17">
        <v>200</v>
      </c>
      <c r="F117" s="18">
        <f t="shared" si="6"/>
        <v>0</v>
      </c>
      <c r="G117" s="18">
        <f t="shared" si="6"/>
        <v>0</v>
      </c>
    </row>
    <row r="118" spans="1:7" ht="32.1" hidden="1" customHeight="1">
      <c r="A118" s="13" t="s">
        <v>18</v>
      </c>
      <c r="B118" s="14">
        <v>5</v>
      </c>
      <c r="C118" s="15">
        <v>3</v>
      </c>
      <c r="D118" s="16" t="s">
        <v>70</v>
      </c>
      <c r="E118" s="17">
        <v>240</v>
      </c>
      <c r="F118" s="236"/>
      <c r="G118" s="236"/>
    </row>
    <row r="119" spans="1:7" ht="48" customHeight="1">
      <c r="A119" s="13" t="s">
        <v>298</v>
      </c>
      <c r="B119" s="14">
        <v>5</v>
      </c>
      <c r="C119" s="15">
        <v>3</v>
      </c>
      <c r="D119" s="16" t="s">
        <v>71</v>
      </c>
      <c r="E119" s="17"/>
      <c r="F119" s="18">
        <f t="shared" ref="F119:G121" si="7">F120</f>
        <v>594.79999999999995</v>
      </c>
      <c r="G119" s="18">
        <f t="shared" si="7"/>
        <v>553.20000000000005</v>
      </c>
    </row>
    <row r="120" spans="1:7" ht="63.95" customHeight="1">
      <c r="A120" s="13" t="s">
        <v>299</v>
      </c>
      <c r="B120" s="14">
        <v>5</v>
      </c>
      <c r="C120" s="15">
        <v>3</v>
      </c>
      <c r="D120" s="16" t="s">
        <v>72</v>
      </c>
      <c r="E120" s="17"/>
      <c r="F120" s="18">
        <f t="shared" si="7"/>
        <v>594.79999999999995</v>
      </c>
      <c r="G120" s="18">
        <f t="shared" si="7"/>
        <v>553.20000000000005</v>
      </c>
    </row>
    <row r="121" spans="1:7" ht="32.1" customHeight="1">
      <c r="A121" s="13" t="s">
        <v>218</v>
      </c>
      <c r="B121" s="14">
        <v>5</v>
      </c>
      <c r="C121" s="15">
        <v>3</v>
      </c>
      <c r="D121" s="16" t="s">
        <v>72</v>
      </c>
      <c r="E121" s="17">
        <v>200</v>
      </c>
      <c r="F121" s="18">
        <f t="shared" si="7"/>
        <v>594.79999999999995</v>
      </c>
      <c r="G121" s="18">
        <f t="shared" si="7"/>
        <v>553.20000000000005</v>
      </c>
    </row>
    <row r="122" spans="1:7" ht="32.1" customHeight="1">
      <c r="A122" s="13" t="s">
        <v>18</v>
      </c>
      <c r="B122" s="14">
        <v>5</v>
      </c>
      <c r="C122" s="15">
        <v>3</v>
      </c>
      <c r="D122" s="16" t="s">
        <v>72</v>
      </c>
      <c r="E122" s="17">
        <v>240</v>
      </c>
      <c r="F122" s="236">
        <v>594.79999999999995</v>
      </c>
      <c r="G122" s="236">
        <v>553.20000000000005</v>
      </c>
    </row>
    <row r="123" spans="1:7" ht="15.95" customHeight="1">
      <c r="A123" s="54" t="s">
        <v>73</v>
      </c>
      <c r="B123" s="55">
        <v>7</v>
      </c>
      <c r="C123" s="56">
        <v>7</v>
      </c>
      <c r="D123" s="16"/>
      <c r="E123" s="17"/>
      <c r="F123" s="11">
        <f t="shared" ref="F123:G126" si="8">F124</f>
        <v>20</v>
      </c>
      <c r="G123" s="11">
        <f t="shared" si="8"/>
        <v>20</v>
      </c>
    </row>
    <row r="124" spans="1:7" ht="30" customHeight="1">
      <c r="A124" s="13" t="s">
        <v>312</v>
      </c>
      <c r="B124" s="57">
        <v>7</v>
      </c>
      <c r="C124" s="58">
        <v>7</v>
      </c>
      <c r="D124" s="16" t="s">
        <v>74</v>
      </c>
      <c r="E124" s="29"/>
      <c r="F124" s="30">
        <f t="shared" si="8"/>
        <v>20</v>
      </c>
      <c r="G124" s="30">
        <f t="shared" si="8"/>
        <v>20</v>
      </c>
    </row>
    <row r="125" spans="1:7" ht="30" customHeight="1">
      <c r="A125" s="25" t="s">
        <v>313</v>
      </c>
      <c r="B125" s="57">
        <v>7</v>
      </c>
      <c r="C125" s="58">
        <v>7</v>
      </c>
      <c r="D125" s="28" t="s">
        <v>75</v>
      </c>
      <c r="E125" s="29"/>
      <c r="F125" s="30">
        <f t="shared" si="8"/>
        <v>20</v>
      </c>
      <c r="G125" s="30">
        <f t="shared" si="8"/>
        <v>20</v>
      </c>
    </row>
    <row r="126" spans="1:7" ht="32.1" customHeight="1">
      <c r="A126" s="13" t="s">
        <v>218</v>
      </c>
      <c r="B126" s="57">
        <v>7</v>
      </c>
      <c r="C126" s="58">
        <v>7</v>
      </c>
      <c r="D126" s="28" t="s">
        <v>75</v>
      </c>
      <c r="E126" s="17">
        <v>200</v>
      </c>
      <c r="F126" s="30">
        <f t="shared" si="8"/>
        <v>20</v>
      </c>
      <c r="G126" s="30">
        <f t="shared" si="8"/>
        <v>20</v>
      </c>
    </row>
    <row r="127" spans="1:7" ht="32.1" customHeight="1">
      <c r="A127" s="59" t="s">
        <v>18</v>
      </c>
      <c r="B127" s="57">
        <v>7</v>
      </c>
      <c r="C127" s="58">
        <v>7</v>
      </c>
      <c r="D127" s="28" t="s">
        <v>75</v>
      </c>
      <c r="E127" s="17">
        <v>240</v>
      </c>
      <c r="F127" s="231">
        <v>20</v>
      </c>
      <c r="G127" s="231">
        <v>20</v>
      </c>
    </row>
    <row r="128" spans="1:7" ht="15.95" customHeight="1">
      <c r="A128" s="60" t="s">
        <v>76</v>
      </c>
      <c r="B128" s="55">
        <v>8</v>
      </c>
      <c r="C128" s="56" t="s">
        <v>7</v>
      </c>
      <c r="D128" s="61" t="s">
        <v>7</v>
      </c>
      <c r="E128" s="62" t="s">
        <v>7</v>
      </c>
      <c r="F128" s="63">
        <f t="shared" ref="F128:G131" si="9">F129</f>
        <v>7500</v>
      </c>
      <c r="G128" s="63">
        <f t="shared" si="9"/>
        <v>7000</v>
      </c>
    </row>
    <row r="129" spans="1:7" ht="15.95" customHeight="1">
      <c r="A129" s="64" t="s">
        <v>77</v>
      </c>
      <c r="B129" s="65">
        <v>8</v>
      </c>
      <c r="C129" s="66">
        <v>1</v>
      </c>
      <c r="D129" s="67" t="s">
        <v>7</v>
      </c>
      <c r="E129" s="68" t="s">
        <v>7</v>
      </c>
      <c r="F129" s="69">
        <f t="shared" si="9"/>
        <v>7500</v>
      </c>
      <c r="G129" s="69">
        <f t="shared" si="9"/>
        <v>7000</v>
      </c>
    </row>
    <row r="130" spans="1:7" ht="32.1" customHeight="1">
      <c r="A130" s="46" t="s">
        <v>302</v>
      </c>
      <c r="B130" s="57">
        <v>8</v>
      </c>
      <c r="C130" s="58">
        <v>1</v>
      </c>
      <c r="D130" s="16" t="s">
        <v>78</v>
      </c>
      <c r="E130" s="70" t="s">
        <v>7</v>
      </c>
      <c r="F130" s="71">
        <f t="shared" si="9"/>
        <v>7500</v>
      </c>
      <c r="G130" s="71">
        <f t="shared" si="9"/>
        <v>7000</v>
      </c>
    </row>
    <row r="131" spans="1:7" ht="32.1" customHeight="1">
      <c r="A131" s="43" t="s">
        <v>80</v>
      </c>
      <c r="B131" s="57">
        <v>8</v>
      </c>
      <c r="C131" s="58">
        <v>1</v>
      </c>
      <c r="D131" s="16" t="s">
        <v>79</v>
      </c>
      <c r="E131" s="70">
        <v>600</v>
      </c>
      <c r="F131" s="71">
        <f t="shared" si="9"/>
        <v>7500</v>
      </c>
      <c r="G131" s="71">
        <f t="shared" si="9"/>
        <v>7000</v>
      </c>
    </row>
    <row r="132" spans="1:7" ht="15.95" customHeight="1">
      <c r="A132" s="13" t="s">
        <v>81</v>
      </c>
      <c r="B132" s="57">
        <v>8</v>
      </c>
      <c r="C132" s="58">
        <v>1</v>
      </c>
      <c r="D132" s="16" t="s">
        <v>79</v>
      </c>
      <c r="E132" s="70">
        <v>610</v>
      </c>
      <c r="F132" s="233">
        <v>7500</v>
      </c>
      <c r="G132" s="233">
        <v>7000</v>
      </c>
    </row>
    <row r="133" spans="1:7" ht="15.95" customHeight="1">
      <c r="A133" s="19" t="s">
        <v>84</v>
      </c>
      <c r="B133" s="55">
        <v>10</v>
      </c>
      <c r="C133" s="73"/>
      <c r="D133" s="16"/>
      <c r="E133" s="74"/>
      <c r="F133" s="24">
        <f t="shared" ref="F133:G137" si="10">F134</f>
        <v>299</v>
      </c>
      <c r="G133" s="24">
        <f t="shared" si="10"/>
        <v>299</v>
      </c>
    </row>
    <row r="134" spans="1:7" ht="15.95" customHeight="1">
      <c r="A134" s="54" t="s">
        <v>85</v>
      </c>
      <c r="B134" s="55">
        <v>10</v>
      </c>
      <c r="C134" s="56">
        <v>1</v>
      </c>
      <c r="D134" s="61" t="s">
        <v>7</v>
      </c>
      <c r="E134" s="62" t="s">
        <v>7</v>
      </c>
      <c r="F134" s="63">
        <f t="shared" si="10"/>
        <v>299</v>
      </c>
      <c r="G134" s="63">
        <f t="shared" si="10"/>
        <v>299</v>
      </c>
    </row>
    <row r="135" spans="1:7" ht="15.95" customHeight="1">
      <c r="A135" s="81" t="s">
        <v>86</v>
      </c>
      <c r="B135" s="77">
        <v>10</v>
      </c>
      <c r="C135" s="78">
        <v>1</v>
      </c>
      <c r="D135" s="45" t="s">
        <v>10</v>
      </c>
      <c r="E135" s="79" t="s">
        <v>7</v>
      </c>
      <c r="F135" s="80">
        <f t="shared" si="10"/>
        <v>299</v>
      </c>
      <c r="G135" s="80">
        <f t="shared" si="10"/>
        <v>299</v>
      </c>
    </row>
    <row r="136" spans="1:7" ht="32.1" customHeight="1">
      <c r="A136" s="82" t="s">
        <v>87</v>
      </c>
      <c r="B136" s="57">
        <v>10</v>
      </c>
      <c r="C136" s="58">
        <v>1</v>
      </c>
      <c r="D136" s="16" t="s">
        <v>215</v>
      </c>
      <c r="E136" s="70" t="s">
        <v>7</v>
      </c>
      <c r="F136" s="71">
        <f t="shared" si="10"/>
        <v>299</v>
      </c>
      <c r="G136" s="71">
        <f t="shared" si="10"/>
        <v>299</v>
      </c>
    </row>
    <row r="137" spans="1:7" ht="15.95" customHeight="1">
      <c r="A137" s="59" t="s">
        <v>88</v>
      </c>
      <c r="B137" s="72">
        <v>10</v>
      </c>
      <c r="C137" s="73">
        <v>1</v>
      </c>
      <c r="D137" s="16" t="s">
        <v>215</v>
      </c>
      <c r="E137" s="74">
        <v>300</v>
      </c>
      <c r="F137" s="75">
        <f t="shared" si="10"/>
        <v>299</v>
      </c>
      <c r="G137" s="75">
        <f t="shared" si="10"/>
        <v>299</v>
      </c>
    </row>
    <row r="138" spans="1:7" ht="31.5" customHeight="1">
      <c r="A138" s="216" t="s">
        <v>237</v>
      </c>
      <c r="B138" s="72">
        <v>10</v>
      </c>
      <c r="C138" s="73">
        <v>1</v>
      </c>
      <c r="D138" s="44" t="s">
        <v>215</v>
      </c>
      <c r="E138" s="74">
        <v>320</v>
      </c>
      <c r="F138" s="75">
        <v>299</v>
      </c>
      <c r="G138" s="75">
        <v>299</v>
      </c>
    </row>
    <row r="139" spans="1:7" ht="15.95" customHeight="1">
      <c r="A139" s="60" t="s">
        <v>89</v>
      </c>
      <c r="B139" s="83">
        <v>11</v>
      </c>
      <c r="C139" s="84" t="s">
        <v>7</v>
      </c>
      <c r="D139" s="85" t="s">
        <v>7</v>
      </c>
      <c r="E139" s="86" t="s">
        <v>7</v>
      </c>
      <c r="F139" s="87">
        <f t="shared" ref="F139:G141" si="11">F140</f>
        <v>100</v>
      </c>
      <c r="G139" s="87">
        <f t="shared" si="11"/>
        <v>20</v>
      </c>
    </row>
    <row r="140" spans="1:7" ht="15.75">
      <c r="A140" s="89" t="s">
        <v>92</v>
      </c>
      <c r="B140" s="56">
        <v>11</v>
      </c>
      <c r="C140" s="56">
        <v>5</v>
      </c>
      <c r="D140" s="90" t="s">
        <v>7</v>
      </c>
      <c r="E140" s="62" t="s">
        <v>7</v>
      </c>
      <c r="F140" s="63">
        <f t="shared" si="11"/>
        <v>100</v>
      </c>
      <c r="G140" s="63">
        <f t="shared" si="11"/>
        <v>20</v>
      </c>
    </row>
    <row r="141" spans="1:7" ht="31.5">
      <c r="A141" s="43" t="s">
        <v>314</v>
      </c>
      <c r="B141" s="27">
        <v>11</v>
      </c>
      <c r="C141" s="27">
        <v>5</v>
      </c>
      <c r="D141" s="44" t="s">
        <v>90</v>
      </c>
      <c r="E141" s="62"/>
      <c r="F141" s="30">
        <f t="shared" si="11"/>
        <v>100</v>
      </c>
      <c r="G141" s="30">
        <f t="shared" si="11"/>
        <v>20</v>
      </c>
    </row>
    <row r="142" spans="1:7" ht="31.5" customHeight="1">
      <c r="A142" s="43" t="s">
        <v>304</v>
      </c>
      <c r="B142" s="73">
        <v>11</v>
      </c>
      <c r="C142" s="73">
        <v>5</v>
      </c>
      <c r="D142" s="44" t="s">
        <v>91</v>
      </c>
      <c r="E142" s="74" t="s">
        <v>7</v>
      </c>
      <c r="F142" s="75">
        <v>100</v>
      </c>
      <c r="G142" s="75">
        <f>G143</f>
        <v>20</v>
      </c>
    </row>
    <row r="143" spans="1:7" ht="36" customHeight="1">
      <c r="A143" s="13" t="s">
        <v>218</v>
      </c>
      <c r="B143" s="57">
        <v>11</v>
      </c>
      <c r="C143" s="58">
        <v>5</v>
      </c>
      <c r="D143" s="16" t="s">
        <v>91</v>
      </c>
      <c r="E143" s="17">
        <v>200</v>
      </c>
      <c r="F143" s="18">
        <f>F144</f>
        <v>100</v>
      </c>
      <c r="G143" s="18">
        <f>G144</f>
        <v>20</v>
      </c>
    </row>
    <row r="144" spans="1:7" ht="36" customHeight="1">
      <c r="A144" s="25" t="s">
        <v>18</v>
      </c>
      <c r="B144" s="57">
        <v>11</v>
      </c>
      <c r="C144" s="58">
        <v>5</v>
      </c>
      <c r="D144" s="16" t="s">
        <v>91</v>
      </c>
      <c r="E144" s="29">
        <v>240</v>
      </c>
      <c r="F144" s="231">
        <v>100</v>
      </c>
      <c r="G144" s="231">
        <v>20</v>
      </c>
    </row>
    <row r="145" spans="1:7" ht="15.95" customHeight="1">
      <c r="A145" s="52" t="s">
        <v>93</v>
      </c>
      <c r="B145" s="56">
        <v>99</v>
      </c>
      <c r="C145" s="56"/>
      <c r="D145" s="90" t="s">
        <v>7</v>
      </c>
      <c r="E145" s="62" t="s">
        <v>7</v>
      </c>
      <c r="F145" s="63">
        <f t="shared" ref="F145:G149" si="12">F146</f>
        <v>488.4</v>
      </c>
      <c r="G145" s="63">
        <f t="shared" si="12"/>
        <v>943</v>
      </c>
    </row>
    <row r="146" spans="1:7" ht="15.95" customHeight="1">
      <c r="A146" s="43" t="s">
        <v>93</v>
      </c>
      <c r="B146" s="73">
        <v>99</v>
      </c>
      <c r="C146" s="73">
        <v>99</v>
      </c>
      <c r="D146" s="44"/>
      <c r="E146" s="29"/>
      <c r="F146" s="30">
        <f t="shared" si="12"/>
        <v>488.4</v>
      </c>
      <c r="G146" s="30">
        <f t="shared" si="12"/>
        <v>943</v>
      </c>
    </row>
    <row r="147" spans="1:7" ht="15.95" customHeight="1">
      <c r="A147" s="43" t="s">
        <v>9</v>
      </c>
      <c r="B147" s="73">
        <v>99</v>
      </c>
      <c r="C147" s="73">
        <v>99</v>
      </c>
      <c r="D147" s="44" t="s">
        <v>10</v>
      </c>
      <c r="E147" s="29"/>
      <c r="F147" s="30">
        <f t="shared" si="12"/>
        <v>488.4</v>
      </c>
      <c r="G147" s="30">
        <f t="shared" si="12"/>
        <v>943</v>
      </c>
    </row>
    <row r="148" spans="1:7" ht="15.95" customHeight="1">
      <c r="A148" s="43" t="s">
        <v>93</v>
      </c>
      <c r="B148" s="73">
        <v>99</v>
      </c>
      <c r="C148" s="73">
        <v>99</v>
      </c>
      <c r="D148" s="44" t="s">
        <v>94</v>
      </c>
      <c r="E148" s="29"/>
      <c r="F148" s="30">
        <f t="shared" si="12"/>
        <v>488.4</v>
      </c>
      <c r="G148" s="30">
        <f t="shared" si="12"/>
        <v>943</v>
      </c>
    </row>
    <row r="149" spans="1:7" ht="15.95" customHeight="1">
      <c r="A149" s="43" t="s">
        <v>93</v>
      </c>
      <c r="B149" s="73">
        <v>99</v>
      </c>
      <c r="C149" s="73">
        <v>99</v>
      </c>
      <c r="D149" s="44" t="s">
        <v>94</v>
      </c>
      <c r="E149" s="29">
        <v>900</v>
      </c>
      <c r="F149" s="30">
        <f t="shared" si="12"/>
        <v>488.4</v>
      </c>
      <c r="G149" s="30">
        <f t="shared" si="12"/>
        <v>943</v>
      </c>
    </row>
    <row r="150" spans="1:7" ht="15.95" customHeight="1">
      <c r="A150" s="43" t="s">
        <v>93</v>
      </c>
      <c r="B150" s="73">
        <v>99</v>
      </c>
      <c r="C150" s="73">
        <v>99</v>
      </c>
      <c r="D150" s="44" t="s">
        <v>94</v>
      </c>
      <c r="E150" s="29">
        <v>990</v>
      </c>
      <c r="F150" s="231">
        <v>488.4</v>
      </c>
      <c r="G150" s="231">
        <v>943</v>
      </c>
    </row>
    <row r="151" spans="1:7" ht="15.75">
      <c r="A151" s="91" t="s">
        <v>95</v>
      </c>
      <c r="B151" s="92"/>
      <c r="C151" s="92"/>
      <c r="D151" s="93"/>
      <c r="E151" s="94"/>
      <c r="F151" s="63">
        <f>F17+F57+F64+F76+F99+F123+F128+F133+F139+F145</f>
        <v>19767</v>
      </c>
      <c r="G151" s="63">
        <f>G17+G57+G64+G76+G99+G123+G128+G133+G139+G145</f>
        <v>19097.400000000001</v>
      </c>
    </row>
    <row r="152" spans="1:7" ht="15.75">
      <c r="A152" s="95"/>
      <c r="B152" s="96"/>
      <c r="C152" s="96"/>
      <c r="D152" s="34"/>
      <c r="E152" s="97"/>
      <c r="F152" s="98"/>
      <c r="G152" s="99"/>
    </row>
    <row r="153" spans="1:7" ht="12" customHeight="1">
      <c r="A153" s="100"/>
      <c r="B153" s="101"/>
      <c r="C153" s="101"/>
      <c r="D153" s="102"/>
      <c r="E153" s="103"/>
      <c r="F153" s="104"/>
      <c r="G153" s="99"/>
    </row>
    <row r="154" spans="1:7" ht="12.75" customHeight="1">
      <c r="A154" s="95"/>
      <c r="B154" s="101"/>
      <c r="C154" s="101"/>
      <c r="D154" s="105"/>
      <c r="E154" s="103"/>
      <c r="F154" s="104"/>
      <c r="G154" s="99"/>
    </row>
    <row r="155" spans="1:7" ht="12.75" customHeight="1">
      <c r="A155" s="95"/>
      <c r="B155" s="106"/>
      <c r="C155" s="106"/>
      <c r="D155" s="105"/>
      <c r="E155" s="103"/>
      <c r="F155" s="104"/>
      <c r="G155" s="99"/>
    </row>
    <row r="156" spans="1:7" ht="12.75" customHeight="1">
      <c r="A156" s="95"/>
      <c r="B156" s="107"/>
      <c r="C156" s="107"/>
      <c r="D156" s="104"/>
      <c r="E156" s="107"/>
      <c r="F156" s="107"/>
      <c r="G156" s="99"/>
    </row>
    <row r="157" spans="1:7" ht="14.25" customHeight="1">
      <c r="A157" s="95"/>
      <c r="B157" s="106"/>
      <c r="C157" s="106"/>
      <c r="D157" s="107"/>
      <c r="E157" s="103"/>
      <c r="F157" s="104"/>
      <c r="G157" s="99"/>
    </row>
    <row r="158" spans="1:7" ht="15.75">
      <c r="A158" s="96"/>
      <c r="B158" s="108"/>
      <c r="C158" s="108"/>
      <c r="D158" s="104"/>
      <c r="E158" s="108"/>
      <c r="F158" s="108"/>
    </row>
    <row r="159" spans="1:7" ht="15.75">
      <c r="A159" s="109"/>
    </row>
    <row r="160" spans="1:7" ht="15.75">
      <c r="A160" s="109"/>
    </row>
    <row r="161" spans="1:1" ht="15">
      <c r="A161" s="110"/>
    </row>
    <row r="162" spans="1:1" ht="15">
      <c r="A162" s="111"/>
    </row>
    <row r="163" spans="1:1" ht="15">
      <c r="A163" s="110"/>
    </row>
  </sheetData>
  <autoFilter ref="A13:G151">
    <filterColumn colId="0" showButton="0"/>
    <filterColumn colId="1" showButton="0"/>
    <filterColumn colId="2" showButton="0"/>
    <filterColumn colId="3" showButton="0"/>
    <filterColumn colId="4" showButton="0"/>
    <filterColumn colId="5" showButton="0"/>
  </autoFilter>
  <mergeCells count="13">
    <mergeCell ref="E1:F1"/>
    <mergeCell ref="D2:F4"/>
    <mergeCell ref="D5:F5"/>
    <mergeCell ref="A7:F9"/>
    <mergeCell ref="E11:G11"/>
    <mergeCell ref="E12:G12"/>
    <mergeCell ref="A15:A16"/>
    <mergeCell ref="B15:B16"/>
    <mergeCell ref="C15:C16"/>
    <mergeCell ref="D15:D16"/>
    <mergeCell ref="E15:E16"/>
    <mergeCell ref="F15:G15"/>
    <mergeCell ref="A13:G13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4" fitToHeight="3" orientation="portrait" r:id="rId1"/>
  <headerFooter alignWithMargins="0">
    <oddFooter>Страница &amp;P из &amp;N</oddFooter>
  </headerFooter>
  <ignoredErrors>
    <ignoredError sqref="F24:G24 F47 F106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6"/>
  <sheetViews>
    <sheetView showGridLines="0" view="pageBreakPreview" zoomScale="90" zoomScaleNormal="100" zoomScaleSheetLayoutView="90" workbookViewId="0">
      <selection activeCell="A36" sqref="A36:XFD38"/>
    </sheetView>
  </sheetViews>
  <sheetFormatPr defaultColWidth="9.140625" defaultRowHeight="12.75"/>
  <cols>
    <col min="1" max="1" width="63.28515625" style="5" customWidth="1"/>
    <col min="2" max="2" width="16" style="141" customWidth="1"/>
    <col min="3" max="3" width="6.42578125" style="5" customWidth="1"/>
    <col min="4" max="4" width="5" style="5" customWidth="1"/>
    <col min="5" max="5" width="6" style="5" customWidth="1"/>
    <col min="6" max="6" width="13.85546875" style="5" customWidth="1"/>
    <col min="7" max="243" width="9.140625" style="5" customWidth="1"/>
    <col min="244" max="16384" width="9.140625" style="5"/>
  </cols>
  <sheetData>
    <row r="1" spans="1:7">
      <c r="A1" s="113"/>
      <c r="B1" s="143"/>
      <c r="C1" s="113"/>
      <c r="D1" s="113"/>
      <c r="E1" s="256" t="s">
        <v>104</v>
      </c>
      <c r="F1" s="256"/>
    </row>
    <row r="2" spans="1:7" ht="39.75" customHeight="1">
      <c r="A2" s="113"/>
      <c r="B2" s="143"/>
      <c r="C2" s="258" t="s">
        <v>309</v>
      </c>
      <c r="D2" s="269"/>
      <c r="E2" s="269"/>
      <c r="F2" s="269"/>
    </row>
    <row r="3" spans="1:7">
      <c r="A3" s="113"/>
      <c r="B3" s="143"/>
      <c r="C3" s="113"/>
      <c r="D3" s="255" t="s">
        <v>260</v>
      </c>
      <c r="E3" s="256"/>
      <c r="F3" s="256"/>
    </row>
    <row r="4" spans="1:7">
      <c r="A4" s="113"/>
      <c r="B4" s="143"/>
      <c r="C4" s="113"/>
      <c r="D4" s="113"/>
      <c r="E4" s="113"/>
      <c r="F4" s="113"/>
    </row>
    <row r="5" spans="1:7" ht="15">
      <c r="A5" s="260" t="s">
        <v>222</v>
      </c>
      <c r="B5" s="261"/>
      <c r="C5" s="261"/>
      <c r="D5" s="261"/>
      <c r="E5" s="261"/>
      <c r="F5" s="261"/>
    </row>
    <row r="6" spans="1:7">
      <c r="A6" s="116"/>
      <c r="B6" s="116"/>
      <c r="C6" s="116"/>
      <c r="D6" s="116"/>
      <c r="E6" s="116"/>
      <c r="F6" s="116"/>
    </row>
    <row r="7" spans="1:7">
      <c r="A7" s="116"/>
      <c r="B7" s="116"/>
      <c r="C7" s="116"/>
      <c r="D7" s="116"/>
      <c r="E7" s="257" t="s">
        <v>102</v>
      </c>
      <c r="F7" s="257"/>
    </row>
    <row r="8" spans="1:7" ht="51.75" customHeight="1">
      <c r="A8" s="260" t="s">
        <v>238</v>
      </c>
      <c r="B8" s="261"/>
      <c r="C8" s="261"/>
      <c r="D8" s="261"/>
      <c r="E8" s="261"/>
      <c r="F8" s="261"/>
    </row>
    <row r="9" spans="1:7">
      <c r="A9" s="142"/>
      <c r="B9" s="116"/>
      <c r="C9" s="142"/>
      <c r="D9" s="142"/>
      <c r="E9" s="142"/>
      <c r="F9" s="115" t="s">
        <v>107</v>
      </c>
    </row>
    <row r="10" spans="1:7" ht="21.75" customHeight="1">
      <c r="A10" s="146" t="s">
        <v>0</v>
      </c>
      <c r="B10" s="146" t="s">
        <v>3</v>
      </c>
      <c r="C10" s="146" t="s">
        <v>4</v>
      </c>
      <c r="D10" s="146" t="s">
        <v>1</v>
      </c>
      <c r="E10" s="146" t="s">
        <v>2</v>
      </c>
      <c r="F10" s="146" t="s">
        <v>5</v>
      </c>
    </row>
    <row r="11" spans="1:7" s="121" customFormat="1" ht="63.95" customHeight="1">
      <c r="A11" s="247" t="s">
        <v>317</v>
      </c>
      <c r="B11" s="9" t="s">
        <v>44</v>
      </c>
      <c r="C11" s="129" t="s">
        <v>7</v>
      </c>
      <c r="D11" s="130"/>
      <c r="E11" s="131"/>
      <c r="F11" s="132">
        <f>F12+F15+F18</f>
        <v>20</v>
      </c>
      <c r="G11" s="120"/>
    </row>
    <row r="12" spans="1:7" s="121" customFormat="1" ht="48" customHeight="1">
      <c r="A12" s="43" t="s">
        <v>45</v>
      </c>
      <c r="B12" s="16" t="s">
        <v>46</v>
      </c>
      <c r="C12" s="225" t="s">
        <v>7</v>
      </c>
      <c r="D12" s="118"/>
      <c r="E12" s="226"/>
      <c r="F12" s="119">
        <f>F13</f>
        <v>20</v>
      </c>
      <c r="G12" s="120"/>
    </row>
    <row r="13" spans="1:7" s="121" customFormat="1" ht="32.1" customHeight="1">
      <c r="A13" s="43" t="s">
        <v>218</v>
      </c>
      <c r="B13" s="16" t="s">
        <v>46</v>
      </c>
      <c r="C13" s="225">
        <v>200</v>
      </c>
      <c r="D13" s="118"/>
      <c r="E13" s="226"/>
      <c r="F13" s="119">
        <f>F14</f>
        <v>20</v>
      </c>
      <c r="G13" s="120"/>
    </row>
    <row r="14" spans="1:7" s="121" customFormat="1" ht="32.1" customHeight="1">
      <c r="A14" s="43" t="s">
        <v>18</v>
      </c>
      <c r="B14" s="28" t="s">
        <v>46</v>
      </c>
      <c r="C14" s="122">
        <v>240</v>
      </c>
      <c r="D14" s="123">
        <v>3</v>
      </c>
      <c r="E14" s="124">
        <v>9</v>
      </c>
      <c r="F14" s="248">
        <v>20</v>
      </c>
      <c r="G14" s="120"/>
    </row>
    <row r="15" spans="1:7" s="121" customFormat="1" ht="37.5" hidden="1" customHeight="1">
      <c r="A15" s="151" t="s">
        <v>47</v>
      </c>
      <c r="B15" s="16" t="s">
        <v>48</v>
      </c>
      <c r="C15" s="234"/>
      <c r="D15" s="118"/>
      <c r="E15" s="235"/>
      <c r="F15" s="119">
        <f>F16</f>
        <v>0</v>
      </c>
      <c r="G15" s="120"/>
    </row>
    <row r="16" spans="1:7" s="121" customFormat="1" ht="32.1" hidden="1" customHeight="1">
      <c r="A16" s="43" t="s">
        <v>218</v>
      </c>
      <c r="B16" s="16" t="s">
        <v>48</v>
      </c>
      <c r="C16" s="234">
        <v>200</v>
      </c>
      <c r="D16" s="118"/>
      <c r="E16" s="235"/>
      <c r="F16" s="119">
        <f>F17</f>
        <v>0</v>
      </c>
      <c r="G16" s="120"/>
    </row>
    <row r="17" spans="1:7" s="121" customFormat="1" ht="32.1" hidden="1" customHeight="1">
      <c r="A17" s="43" t="s">
        <v>18</v>
      </c>
      <c r="B17" s="28" t="s">
        <v>48</v>
      </c>
      <c r="C17" s="122">
        <v>240</v>
      </c>
      <c r="D17" s="123">
        <v>3</v>
      </c>
      <c r="E17" s="124">
        <v>9</v>
      </c>
      <c r="F17" s="248"/>
      <c r="G17" s="120"/>
    </row>
    <row r="18" spans="1:7" s="134" customFormat="1" ht="48" hidden="1" customHeight="1">
      <c r="A18" s="43" t="s">
        <v>49</v>
      </c>
      <c r="B18" s="44" t="s">
        <v>50</v>
      </c>
      <c r="C18" s="122"/>
      <c r="D18" s="124"/>
      <c r="E18" s="124"/>
      <c r="F18" s="125">
        <f>F19</f>
        <v>0</v>
      </c>
      <c r="G18" s="133"/>
    </row>
    <row r="19" spans="1:7" s="121" customFormat="1" ht="32.1" hidden="1" customHeight="1">
      <c r="A19" s="43" t="s">
        <v>218</v>
      </c>
      <c r="B19" s="44" t="s">
        <v>50</v>
      </c>
      <c r="C19" s="122">
        <v>200</v>
      </c>
      <c r="D19" s="124"/>
      <c r="E19" s="124"/>
      <c r="F19" s="125">
        <f>F20</f>
        <v>0</v>
      </c>
      <c r="G19" s="120"/>
    </row>
    <row r="20" spans="1:7" s="121" customFormat="1" ht="32.1" hidden="1" customHeight="1">
      <c r="A20" s="43" t="s">
        <v>18</v>
      </c>
      <c r="B20" s="44" t="s">
        <v>50</v>
      </c>
      <c r="C20" s="122">
        <v>240</v>
      </c>
      <c r="D20" s="124">
        <v>3</v>
      </c>
      <c r="E20" s="124">
        <v>9</v>
      </c>
      <c r="F20" s="248"/>
      <c r="G20" s="120"/>
    </row>
    <row r="21" spans="1:7" s="136" customFormat="1" ht="32.1" customHeight="1">
      <c r="A21" s="52" t="s">
        <v>262</v>
      </c>
      <c r="B21" s="53" t="s">
        <v>54</v>
      </c>
      <c r="C21" s="23"/>
      <c r="D21" s="21"/>
      <c r="E21" s="21"/>
      <c r="F21" s="24">
        <f>F22+F29</f>
        <v>3612.8</v>
      </c>
      <c r="G21" s="135"/>
    </row>
    <row r="22" spans="1:7" s="136" customFormat="1" ht="33.75" customHeight="1">
      <c r="A22" s="43" t="s">
        <v>286</v>
      </c>
      <c r="B22" s="44" t="s">
        <v>277</v>
      </c>
      <c r="C22" s="29"/>
      <c r="D22" s="27"/>
      <c r="E22" s="27"/>
      <c r="F22" s="30">
        <f>F23+F26</f>
        <v>2300</v>
      </c>
      <c r="G22" s="135"/>
    </row>
    <row r="23" spans="1:7" s="136" customFormat="1" ht="48" hidden="1" customHeight="1">
      <c r="A23" s="43" t="s">
        <v>263</v>
      </c>
      <c r="B23" s="44" t="s">
        <v>278</v>
      </c>
      <c r="C23" s="29"/>
      <c r="D23" s="27"/>
      <c r="E23" s="27"/>
      <c r="F23" s="30">
        <f>F24</f>
        <v>0</v>
      </c>
      <c r="G23" s="135"/>
    </row>
    <row r="24" spans="1:7" ht="32.1" hidden="1" customHeight="1">
      <c r="A24" s="43" t="s">
        <v>218</v>
      </c>
      <c r="B24" s="44" t="s">
        <v>278</v>
      </c>
      <c r="C24" s="29">
        <v>200</v>
      </c>
      <c r="D24" s="27"/>
      <c r="E24" s="27"/>
      <c r="F24" s="30">
        <f>F25</f>
        <v>0</v>
      </c>
      <c r="G24" s="12"/>
    </row>
    <row r="25" spans="1:7" ht="32.1" hidden="1" customHeight="1">
      <c r="A25" s="43" t="s">
        <v>18</v>
      </c>
      <c r="B25" s="44" t="s">
        <v>278</v>
      </c>
      <c r="C25" s="29">
        <v>240</v>
      </c>
      <c r="D25" s="27">
        <v>4</v>
      </c>
      <c r="E25" s="27">
        <v>9</v>
      </c>
      <c r="F25" s="231"/>
      <c r="G25" s="12"/>
    </row>
    <row r="26" spans="1:7" s="136" customFormat="1" ht="42.75" customHeight="1">
      <c r="A26" s="43" t="s">
        <v>264</v>
      </c>
      <c r="B26" s="44" t="s">
        <v>279</v>
      </c>
      <c r="C26" s="29"/>
      <c r="D26" s="27"/>
      <c r="E26" s="27"/>
      <c r="F26" s="30">
        <f>F27</f>
        <v>2300</v>
      </c>
      <c r="G26" s="135"/>
    </row>
    <row r="27" spans="1:7" ht="32.1" customHeight="1">
      <c r="A27" s="43" t="s">
        <v>218</v>
      </c>
      <c r="B27" s="44" t="s">
        <v>279</v>
      </c>
      <c r="C27" s="29">
        <v>200</v>
      </c>
      <c r="D27" s="27"/>
      <c r="E27" s="27"/>
      <c r="F27" s="30">
        <f>F28</f>
        <v>2300</v>
      </c>
      <c r="G27" s="12"/>
    </row>
    <row r="28" spans="1:7" ht="32.1" customHeight="1">
      <c r="A28" s="43" t="s">
        <v>18</v>
      </c>
      <c r="B28" s="44" t="s">
        <v>279</v>
      </c>
      <c r="C28" s="29">
        <v>240</v>
      </c>
      <c r="D28" s="27">
        <v>4</v>
      </c>
      <c r="E28" s="27">
        <v>9</v>
      </c>
      <c r="F28" s="231">
        <v>2300</v>
      </c>
      <c r="G28" s="12"/>
    </row>
    <row r="29" spans="1:7" s="136" customFormat="1" ht="34.5" customHeight="1">
      <c r="A29" s="43" t="s">
        <v>285</v>
      </c>
      <c r="B29" s="44" t="s">
        <v>280</v>
      </c>
      <c r="C29" s="29"/>
      <c r="D29" s="27"/>
      <c r="E29" s="27"/>
      <c r="F29" s="30">
        <f>F30+F33+F36+F39</f>
        <v>1312.8</v>
      </c>
      <c r="G29" s="135"/>
    </row>
    <row r="30" spans="1:7" s="136" customFormat="1" ht="39.75" hidden="1" customHeight="1">
      <c r="A30" s="43" t="s">
        <v>287</v>
      </c>
      <c r="B30" s="44" t="s">
        <v>281</v>
      </c>
      <c r="C30" s="29"/>
      <c r="D30" s="27"/>
      <c r="E30" s="27"/>
      <c r="F30" s="30">
        <f>F31</f>
        <v>0</v>
      </c>
      <c r="G30" s="135"/>
    </row>
    <row r="31" spans="1:7" ht="32.1" hidden="1" customHeight="1">
      <c r="A31" s="43" t="s">
        <v>218</v>
      </c>
      <c r="B31" s="44" t="s">
        <v>281</v>
      </c>
      <c r="C31" s="29">
        <v>200</v>
      </c>
      <c r="D31" s="27"/>
      <c r="E31" s="27"/>
      <c r="F31" s="30">
        <f>F32</f>
        <v>0</v>
      </c>
      <c r="G31" s="12"/>
    </row>
    <row r="32" spans="1:7" ht="32.1" hidden="1" customHeight="1">
      <c r="A32" s="43" t="s">
        <v>18</v>
      </c>
      <c r="B32" s="44" t="s">
        <v>281</v>
      </c>
      <c r="C32" s="29">
        <v>240</v>
      </c>
      <c r="D32" s="27">
        <v>4</v>
      </c>
      <c r="E32" s="27">
        <v>9</v>
      </c>
      <c r="F32" s="231"/>
      <c r="G32" s="12"/>
    </row>
    <row r="33" spans="1:7" s="136" customFormat="1" ht="27.75" customHeight="1">
      <c r="A33" s="43" t="s">
        <v>288</v>
      </c>
      <c r="B33" s="44" t="s">
        <v>282</v>
      </c>
      <c r="C33" s="29"/>
      <c r="D33" s="27"/>
      <c r="E33" s="27"/>
      <c r="F33" s="30">
        <f>F34</f>
        <v>1012.8</v>
      </c>
      <c r="G33" s="135"/>
    </row>
    <row r="34" spans="1:7" ht="32.1" customHeight="1">
      <c r="A34" s="43" t="s">
        <v>218</v>
      </c>
      <c r="B34" s="44" t="s">
        <v>282</v>
      </c>
      <c r="C34" s="29">
        <v>200</v>
      </c>
      <c r="D34" s="27"/>
      <c r="E34" s="27"/>
      <c r="F34" s="30">
        <f>F35</f>
        <v>1012.8</v>
      </c>
      <c r="G34" s="12"/>
    </row>
    <row r="35" spans="1:7" ht="32.1" customHeight="1">
      <c r="A35" s="43" t="s">
        <v>18</v>
      </c>
      <c r="B35" s="44" t="s">
        <v>282</v>
      </c>
      <c r="C35" s="29">
        <v>240</v>
      </c>
      <c r="D35" s="27">
        <v>4</v>
      </c>
      <c r="E35" s="27">
        <v>9</v>
      </c>
      <c r="F35" s="231">
        <v>1012.8</v>
      </c>
      <c r="G35" s="12"/>
    </row>
    <row r="36" spans="1:7" s="50" customFormat="1" ht="32.1" hidden="1" customHeight="1">
      <c r="A36" s="43" t="s">
        <v>290</v>
      </c>
      <c r="B36" s="44" t="s">
        <v>283</v>
      </c>
      <c r="C36" s="29"/>
      <c r="D36" s="27"/>
      <c r="E36" s="27"/>
      <c r="F36" s="30">
        <f>F37</f>
        <v>0</v>
      </c>
      <c r="G36" s="49"/>
    </row>
    <row r="37" spans="1:7" ht="30.75" hidden="1" customHeight="1">
      <c r="A37" s="43" t="s">
        <v>218</v>
      </c>
      <c r="B37" s="44" t="s">
        <v>283</v>
      </c>
      <c r="C37" s="29">
        <v>200</v>
      </c>
      <c r="D37" s="27"/>
      <c r="E37" s="27"/>
      <c r="F37" s="30">
        <f>F38</f>
        <v>0</v>
      </c>
      <c r="G37" s="12"/>
    </row>
    <row r="38" spans="1:7" ht="26.25" hidden="1" customHeight="1">
      <c r="A38" s="43" t="s">
        <v>18</v>
      </c>
      <c r="B38" s="44" t="s">
        <v>283</v>
      </c>
      <c r="C38" s="29">
        <v>240</v>
      </c>
      <c r="D38" s="27">
        <v>4</v>
      </c>
      <c r="E38" s="27">
        <v>9</v>
      </c>
      <c r="F38" s="231"/>
      <c r="G38" s="12"/>
    </row>
    <row r="39" spans="1:7" ht="48" customHeight="1">
      <c r="A39" s="43" t="s">
        <v>289</v>
      </c>
      <c r="B39" s="44" t="s">
        <v>284</v>
      </c>
      <c r="C39" s="29"/>
      <c r="D39" s="27"/>
      <c r="E39" s="27"/>
      <c r="F39" s="30">
        <f>F40</f>
        <v>300</v>
      </c>
      <c r="G39" s="12"/>
    </row>
    <row r="40" spans="1:7" ht="31.5" customHeight="1">
      <c r="A40" s="43" t="s">
        <v>218</v>
      </c>
      <c r="B40" s="44" t="s">
        <v>284</v>
      </c>
      <c r="C40" s="29">
        <v>200</v>
      </c>
      <c r="D40" s="27"/>
      <c r="E40" s="27"/>
      <c r="F40" s="30">
        <f>F41</f>
        <v>300</v>
      </c>
      <c r="G40" s="12"/>
    </row>
    <row r="41" spans="1:7" ht="30" customHeight="1">
      <c r="A41" s="43" t="s">
        <v>18</v>
      </c>
      <c r="B41" s="44" t="s">
        <v>284</v>
      </c>
      <c r="C41" s="29">
        <v>240</v>
      </c>
      <c r="D41" s="27">
        <v>4</v>
      </c>
      <c r="E41" s="27">
        <v>9</v>
      </c>
      <c r="F41" s="231">
        <v>300</v>
      </c>
      <c r="G41" s="12"/>
    </row>
    <row r="42" spans="1:7" s="136" customFormat="1" ht="32.1" customHeight="1">
      <c r="A42" s="43" t="s">
        <v>291</v>
      </c>
      <c r="B42" s="53" t="s">
        <v>64</v>
      </c>
      <c r="C42" s="23" t="s">
        <v>7</v>
      </c>
      <c r="D42" s="21"/>
      <c r="E42" s="21"/>
      <c r="F42" s="24">
        <f>F43+F47+F51+F55</f>
        <v>1782.7</v>
      </c>
      <c r="G42" s="135"/>
    </row>
    <row r="43" spans="1:7" s="136" customFormat="1" ht="38.25" customHeight="1">
      <c r="A43" s="43" t="s">
        <v>292</v>
      </c>
      <c r="B43" s="44" t="s">
        <v>65</v>
      </c>
      <c r="C43" s="29"/>
      <c r="D43" s="27"/>
      <c r="E43" s="27"/>
      <c r="F43" s="30">
        <f>F44</f>
        <v>250</v>
      </c>
      <c r="G43" s="135"/>
    </row>
    <row r="44" spans="1:7" s="136" customFormat="1" ht="48" customHeight="1">
      <c r="A44" s="43" t="s">
        <v>293</v>
      </c>
      <c r="B44" s="44" t="s">
        <v>66</v>
      </c>
      <c r="C44" s="29"/>
      <c r="D44" s="27"/>
      <c r="E44" s="27"/>
      <c r="F44" s="30">
        <f>F45</f>
        <v>250</v>
      </c>
      <c r="G44" s="135"/>
    </row>
    <row r="45" spans="1:7" ht="32.1" customHeight="1">
      <c r="A45" s="43" t="s">
        <v>218</v>
      </c>
      <c r="B45" s="44" t="s">
        <v>66</v>
      </c>
      <c r="C45" s="29">
        <v>200</v>
      </c>
      <c r="D45" s="27"/>
      <c r="E45" s="27"/>
      <c r="F45" s="18">
        <f>F46</f>
        <v>250</v>
      </c>
      <c r="G45" s="12"/>
    </row>
    <row r="46" spans="1:7" ht="32.1" customHeight="1">
      <c r="A46" s="43" t="s">
        <v>18</v>
      </c>
      <c r="B46" s="44" t="s">
        <v>66</v>
      </c>
      <c r="C46" s="29">
        <v>240</v>
      </c>
      <c r="D46" s="27">
        <v>5</v>
      </c>
      <c r="E46" s="27">
        <v>3</v>
      </c>
      <c r="F46" s="236">
        <v>250</v>
      </c>
      <c r="G46" s="12"/>
    </row>
    <row r="47" spans="1:7" s="136" customFormat="1" ht="37.5" customHeight="1">
      <c r="A47" s="43" t="s">
        <v>294</v>
      </c>
      <c r="B47" s="44" t="s">
        <v>67</v>
      </c>
      <c r="C47" s="29"/>
      <c r="D47" s="27"/>
      <c r="E47" s="27"/>
      <c r="F47" s="30">
        <f>F48</f>
        <v>5</v>
      </c>
      <c r="G47" s="135"/>
    </row>
    <row r="48" spans="1:7" s="136" customFormat="1" ht="48" customHeight="1">
      <c r="A48" s="43" t="s">
        <v>295</v>
      </c>
      <c r="B48" s="44" t="s">
        <v>68</v>
      </c>
      <c r="C48" s="29"/>
      <c r="D48" s="27"/>
      <c r="E48" s="27"/>
      <c r="F48" s="30">
        <f>F49</f>
        <v>5</v>
      </c>
      <c r="G48" s="135"/>
    </row>
    <row r="49" spans="1:7" ht="32.1" customHeight="1">
      <c r="A49" s="43" t="s">
        <v>218</v>
      </c>
      <c r="B49" s="44" t="s">
        <v>68</v>
      </c>
      <c r="C49" s="29">
        <v>200</v>
      </c>
      <c r="D49" s="27"/>
      <c r="E49" s="27"/>
      <c r="F49" s="30">
        <f>F50</f>
        <v>5</v>
      </c>
      <c r="G49" s="12"/>
    </row>
    <row r="50" spans="1:7" ht="32.1" customHeight="1">
      <c r="A50" s="43" t="s">
        <v>18</v>
      </c>
      <c r="B50" s="44" t="s">
        <v>68</v>
      </c>
      <c r="C50" s="29">
        <v>240</v>
      </c>
      <c r="D50" s="27">
        <v>5</v>
      </c>
      <c r="E50" s="27">
        <v>3</v>
      </c>
      <c r="F50" s="231">
        <v>5</v>
      </c>
      <c r="G50" s="12"/>
    </row>
    <row r="51" spans="1:7" s="136" customFormat="1" ht="48" hidden="1" customHeight="1">
      <c r="A51" s="13" t="s">
        <v>296</v>
      </c>
      <c r="B51" s="44" t="s">
        <v>69</v>
      </c>
      <c r="C51" s="29"/>
      <c r="D51" s="27"/>
      <c r="E51" s="27"/>
      <c r="F51" s="30">
        <f>F52</f>
        <v>0</v>
      </c>
      <c r="G51" s="135"/>
    </row>
    <row r="52" spans="1:7" s="136" customFormat="1" ht="51.75" hidden="1" customHeight="1">
      <c r="A52" s="13" t="s">
        <v>297</v>
      </c>
      <c r="B52" s="44" t="s">
        <v>70</v>
      </c>
      <c r="C52" s="29"/>
      <c r="D52" s="27"/>
      <c r="E52" s="27"/>
      <c r="F52" s="30">
        <f>F53</f>
        <v>0</v>
      </c>
      <c r="G52" s="135"/>
    </row>
    <row r="53" spans="1:7" ht="32.1" hidden="1" customHeight="1">
      <c r="A53" s="43" t="s">
        <v>218</v>
      </c>
      <c r="B53" s="44" t="s">
        <v>70</v>
      </c>
      <c r="C53" s="29">
        <v>200</v>
      </c>
      <c r="D53" s="27"/>
      <c r="E53" s="27"/>
      <c r="F53" s="30">
        <f>F54</f>
        <v>0</v>
      </c>
      <c r="G53" s="12"/>
    </row>
    <row r="54" spans="1:7" ht="32.1" hidden="1" customHeight="1">
      <c r="A54" s="43" t="s">
        <v>18</v>
      </c>
      <c r="B54" s="44" t="s">
        <v>70</v>
      </c>
      <c r="C54" s="29">
        <v>240</v>
      </c>
      <c r="D54" s="27">
        <v>5</v>
      </c>
      <c r="E54" s="27">
        <v>3</v>
      </c>
      <c r="F54" s="231"/>
      <c r="G54" s="12"/>
    </row>
    <row r="55" spans="1:7" s="136" customFormat="1" ht="49.5" customHeight="1">
      <c r="A55" s="43" t="s">
        <v>298</v>
      </c>
      <c r="B55" s="44" t="s">
        <v>71</v>
      </c>
      <c r="C55" s="29"/>
      <c r="D55" s="27"/>
      <c r="E55" s="27"/>
      <c r="F55" s="30">
        <f>F56</f>
        <v>1527.7</v>
      </c>
      <c r="G55" s="135"/>
    </row>
    <row r="56" spans="1:7" s="136" customFormat="1" ht="63.95" customHeight="1">
      <c r="A56" s="43" t="s">
        <v>299</v>
      </c>
      <c r="B56" s="44" t="s">
        <v>72</v>
      </c>
      <c r="C56" s="29"/>
      <c r="D56" s="27"/>
      <c r="E56" s="27"/>
      <c r="F56" s="30">
        <f>F57</f>
        <v>1527.7</v>
      </c>
      <c r="G56" s="135"/>
    </row>
    <row r="57" spans="1:7" ht="32.1" customHeight="1">
      <c r="A57" s="43" t="s">
        <v>218</v>
      </c>
      <c r="B57" s="44" t="s">
        <v>72</v>
      </c>
      <c r="C57" s="29">
        <v>200</v>
      </c>
      <c r="D57" s="27"/>
      <c r="E57" s="27"/>
      <c r="F57" s="30">
        <f>F58</f>
        <v>1527.7</v>
      </c>
      <c r="G57" s="12"/>
    </row>
    <row r="58" spans="1:7" ht="32.1" customHeight="1">
      <c r="A58" s="43" t="s">
        <v>18</v>
      </c>
      <c r="B58" s="44" t="s">
        <v>72</v>
      </c>
      <c r="C58" s="29">
        <v>240</v>
      </c>
      <c r="D58" s="27">
        <v>5</v>
      </c>
      <c r="E58" s="27">
        <v>3</v>
      </c>
      <c r="F58" s="236">
        <v>1527.7</v>
      </c>
      <c r="G58" s="12"/>
    </row>
    <row r="59" spans="1:7" s="136" customFormat="1" ht="32.1" customHeight="1">
      <c r="A59" s="138" t="s">
        <v>318</v>
      </c>
      <c r="B59" s="53" t="s">
        <v>78</v>
      </c>
      <c r="C59" s="23" t="s">
        <v>7</v>
      </c>
      <c r="D59" s="21"/>
      <c r="E59" s="21"/>
      <c r="F59" s="24">
        <f>F60</f>
        <v>7849</v>
      </c>
      <c r="G59" s="135"/>
    </row>
    <row r="60" spans="1:7" s="136" customFormat="1" ht="32.1" customHeight="1">
      <c r="A60" s="151" t="s">
        <v>307</v>
      </c>
      <c r="B60" s="44" t="s">
        <v>79</v>
      </c>
      <c r="C60" s="23"/>
      <c r="D60" s="21"/>
      <c r="E60" s="21"/>
      <c r="F60" s="30">
        <f>F61</f>
        <v>7849</v>
      </c>
      <c r="G60" s="135"/>
    </row>
    <row r="61" spans="1:7" ht="32.1" customHeight="1">
      <c r="A61" s="43" t="s">
        <v>80</v>
      </c>
      <c r="B61" s="44" t="s">
        <v>79</v>
      </c>
      <c r="C61" s="74">
        <v>600</v>
      </c>
      <c r="D61" s="73"/>
      <c r="E61" s="73"/>
      <c r="F61" s="75">
        <f>F62</f>
        <v>7849</v>
      </c>
      <c r="G61" s="12"/>
    </row>
    <row r="62" spans="1:7" ht="17.25" customHeight="1">
      <c r="A62" s="43" t="s">
        <v>81</v>
      </c>
      <c r="B62" s="44" t="s">
        <v>79</v>
      </c>
      <c r="C62" s="74">
        <v>610</v>
      </c>
      <c r="D62" s="73">
        <v>8</v>
      </c>
      <c r="E62" s="73">
        <v>1</v>
      </c>
      <c r="F62" s="233">
        <v>7849</v>
      </c>
      <c r="G62" s="12"/>
    </row>
    <row r="63" spans="1:7" s="136" customFormat="1" ht="32.1" customHeight="1">
      <c r="A63" s="52" t="s">
        <v>303</v>
      </c>
      <c r="B63" s="53" t="s">
        <v>90</v>
      </c>
      <c r="C63" s="23" t="s">
        <v>7</v>
      </c>
      <c r="D63" s="21"/>
      <c r="E63" s="21"/>
      <c r="F63" s="24">
        <f>F64</f>
        <v>135.4</v>
      </c>
      <c r="G63" s="135"/>
    </row>
    <row r="64" spans="1:7" s="136" customFormat="1" ht="35.25" customHeight="1">
      <c r="A64" s="43" t="s">
        <v>304</v>
      </c>
      <c r="B64" s="44" t="s">
        <v>91</v>
      </c>
      <c r="C64" s="29"/>
      <c r="D64" s="27"/>
      <c r="E64" s="27"/>
      <c r="F64" s="30">
        <f>F65</f>
        <v>135.4</v>
      </c>
      <c r="G64" s="135"/>
    </row>
    <row r="65" spans="1:7" ht="32.1" customHeight="1">
      <c r="A65" s="43" t="s">
        <v>218</v>
      </c>
      <c r="B65" s="16" t="s">
        <v>91</v>
      </c>
      <c r="C65" s="74">
        <v>200</v>
      </c>
      <c r="D65" s="57"/>
      <c r="E65" s="58"/>
      <c r="F65" s="75">
        <f>F66</f>
        <v>135.4</v>
      </c>
      <c r="G65" s="12"/>
    </row>
    <row r="66" spans="1:7" ht="32.1" customHeight="1">
      <c r="A66" s="43" t="s">
        <v>18</v>
      </c>
      <c r="B66" s="117" t="s">
        <v>91</v>
      </c>
      <c r="C66" s="29">
        <v>240</v>
      </c>
      <c r="D66" s="73">
        <v>11</v>
      </c>
      <c r="E66" s="73">
        <v>5</v>
      </c>
      <c r="F66" s="231">
        <v>135.4</v>
      </c>
      <c r="G66" s="12"/>
    </row>
    <row r="67" spans="1:7" s="136" customFormat="1" ht="45.75" customHeight="1">
      <c r="A67" s="52" t="s">
        <v>319</v>
      </c>
      <c r="B67" s="9" t="s">
        <v>74</v>
      </c>
      <c r="C67" s="10"/>
      <c r="D67" s="7"/>
      <c r="E67" s="8"/>
      <c r="F67" s="24">
        <f>F68</f>
        <v>80</v>
      </c>
      <c r="G67" s="135"/>
    </row>
    <row r="68" spans="1:7" s="136" customFormat="1" ht="32.1" customHeight="1">
      <c r="A68" s="43" t="s">
        <v>301</v>
      </c>
      <c r="B68" s="16" t="s">
        <v>75</v>
      </c>
      <c r="C68" s="17"/>
      <c r="D68" s="14"/>
      <c r="E68" s="15"/>
      <c r="F68" s="30">
        <f>F69</f>
        <v>80</v>
      </c>
      <c r="G68" s="135"/>
    </row>
    <row r="69" spans="1:7" ht="32.1" customHeight="1">
      <c r="A69" s="43" t="s">
        <v>218</v>
      </c>
      <c r="B69" s="16" t="s">
        <v>75</v>
      </c>
      <c r="C69" s="29">
        <v>200</v>
      </c>
      <c r="D69" s="72"/>
      <c r="E69" s="73"/>
      <c r="F69" s="30">
        <f>F70</f>
        <v>80</v>
      </c>
      <c r="G69" s="12"/>
    </row>
    <row r="70" spans="1:7" ht="32.1" customHeight="1">
      <c r="A70" s="76" t="s">
        <v>18</v>
      </c>
      <c r="B70" s="16" t="s">
        <v>75</v>
      </c>
      <c r="C70" s="29">
        <v>240</v>
      </c>
      <c r="D70" s="57">
        <v>7</v>
      </c>
      <c r="E70" s="58">
        <v>7</v>
      </c>
      <c r="F70" s="231">
        <v>80</v>
      </c>
      <c r="G70" s="12"/>
    </row>
    <row r="71" spans="1:7" s="136" customFormat="1" ht="18.75">
      <c r="A71" s="52" t="s">
        <v>9</v>
      </c>
      <c r="B71" s="9" t="s">
        <v>10</v>
      </c>
      <c r="C71" s="10" t="s">
        <v>7</v>
      </c>
      <c r="D71" s="7"/>
      <c r="E71" s="8"/>
      <c r="F71" s="11">
        <f>F72+F75+F80+F83+F86+F92+F95+F98+F103+F106+F111</f>
        <v>7987.7</v>
      </c>
      <c r="G71" s="135"/>
    </row>
    <row r="72" spans="1:7" s="136" customFormat="1" ht="32.1" customHeight="1">
      <c r="A72" s="52" t="s">
        <v>22</v>
      </c>
      <c r="B72" s="9" t="s">
        <v>23</v>
      </c>
      <c r="C72" s="10"/>
      <c r="D72" s="7"/>
      <c r="E72" s="8"/>
      <c r="F72" s="11">
        <f>F73</f>
        <v>3532.1</v>
      </c>
      <c r="G72" s="135"/>
    </row>
    <row r="73" spans="1:7" ht="63.95" customHeight="1">
      <c r="A73" s="43" t="s">
        <v>13</v>
      </c>
      <c r="B73" s="16" t="s">
        <v>23</v>
      </c>
      <c r="C73" s="17">
        <v>100</v>
      </c>
      <c r="D73" s="14"/>
      <c r="E73" s="15"/>
      <c r="F73" s="18">
        <f>F74</f>
        <v>3532.1</v>
      </c>
      <c r="G73" s="12"/>
    </row>
    <row r="74" spans="1:7" ht="32.1" customHeight="1">
      <c r="A74" s="43" t="s">
        <v>14</v>
      </c>
      <c r="B74" s="16" t="s">
        <v>23</v>
      </c>
      <c r="C74" s="17">
        <v>120</v>
      </c>
      <c r="D74" s="14">
        <v>1</v>
      </c>
      <c r="E74" s="15">
        <v>4</v>
      </c>
      <c r="F74" s="236">
        <v>3532.1</v>
      </c>
      <c r="G74" s="12"/>
    </row>
    <row r="75" spans="1:7" ht="15.95" customHeight="1">
      <c r="A75" s="52" t="s">
        <v>16</v>
      </c>
      <c r="B75" s="9" t="s">
        <v>17</v>
      </c>
      <c r="C75" s="10" t="s">
        <v>7</v>
      </c>
      <c r="D75" s="7"/>
      <c r="E75" s="8"/>
      <c r="F75" s="11">
        <f>F76+F78</f>
        <v>2767.7</v>
      </c>
      <c r="G75" s="12"/>
    </row>
    <row r="76" spans="1:7" ht="32.1" customHeight="1">
      <c r="A76" s="43" t="s">
        <v>218</v>
      </c>
      <c r="B76" s="117" t="s">
        <v>17</v>
      </c>
      <c r="C76" s="29">
        <v>200</v>
      </c>
      <c r="D76" s="27"/>
      <c r="E76" s="27"/>
      <c r="F76" s="30">
        <f>F77</f>
        <v>2467.6999999999998</v>
      </c>
      <c r="G76" s="12"/>
    </row>
    <row r="77" spans="1:7" ht="32.1" customHeight="1">
      <c r="A77" s="43" t="s">
        <v>18</v>
      </c>
      <c r="B77" s="117" t="s">
        <v>17</v>
      </c>
      <c r="C77" s="29">
        <v>240</v>
      </c>
      <c r="D77" s="27">
        <v>1</v>
      </c>
      <c r="E77" s="27">
        <v>4</v>
      </c>
      <c r="F77" s="231">
        <v>2467.6999999999998</v>
      </c>
      <c r="G77" s="12"/>
    </row>
    <row r="78" spans="1:7" ht="15.95" customHeight="1">
      <c r="A78" s="43" t="s">
        <v>19</v>
      </c>
      <c r="B78" s="117" t="s">
        <v>17</v>
      </c>
      <c r="C78" s="29">
        <v>800</v>
      </c>
      <c r="D78" s="27"/>
      <c r="E78" s="27"/>
      <c r="F78" s="30">
        <f>F79</f>
        <v>300</v>
      </c>
      <c r="G78" s="12"/>
    </row>
    <row r="79" spans="1:7" ht="15.95" customHeight="1">
      <c r="A79" s="43" t="s">
        <v>20</v>
      </c>
      <c r="B79" s="117" t="s">
        <v>17</v>
      </c>
      <c r="C79" s="29">
        <v>850</v>
      </c>
      <c r="D79" s="27">
        <v>1</v>
      </c>
      <c r="E79" s="27">
        <v>4</v>
      </c>
      <c r="F79" s="231">
        <v>300</v>
      </c>
      <c r="G79" s="12"/>
    </row>
    <row r="80" spans="1:7" s="136" customFormat="1" ht="32.1" customHeight="1">
      <c r="A80" s="52" t="s">
        <v>111</v>
      </c>
      <c r="B80" s="137" t="s">
        <v>25</v>
      </c>
      <c r="C80" s="23"/>
      <c r="D80" s="21"/>
      <c r="E80" s="21"/>
      <c r="F80" s="24">
        <f>F81</f>
        <v>39.6</v>
      </c>
      <c r="G80" s="135"/>
    </row>
    <row r="81" spans="1:7" ht="15.95" customHeight="1">
      <c r="A81" s="43" t="s">
        <v>26</v>
      </c>
      <c r="B81" s="117" t="s">
        <v>25</v>
      </c>
      <c r="C81" s="29">
        <v>500</v>
      </c>
      <c r="D81" s="27"/>
      <c r="E81" s="27"/>
      <c r="F81" s="30">
        <f>F82</f>
        <v>39.6</v>
      </c>
      <c r="G81" s="12"/>
    </row>
    <row r="82" spans="1:7" ht="15.95" customHeight="1">
      <c r="A82" s="43" t="s">
        <v>27</v>
      </c>
      <c r="B82" s="117" t="s">
        <v>25</v>
      </c>
      <c r="C82" s="29">
        <v>540</v>
      </c>
      <c r="D82" s="27">
        <v>1</v>
      </c>
      <c r="E82" s="27">
        <v>6</v>
      </c>
      <c r="F82" s="231">
        <v>39.6</v>
      </c>
      <c r="G82" s="12"/>
    </row>
    <row r="83" spans="1:7" s="136" customFormat="1" ht="32.1" customHeight="1">
      <c r="A83" s="52" t="s">
        <v>32</v>
      </c>
      <c r="B83" s="137" t="s">
        <v>33</v>
      </c>
      <c r="C83" s="23" t="s">
        <v>7</v>
      </c>
      <c r="D83" s="21"/>
      <c r="E83" s="21"/>
      <c r="F83" s="24">
        <f>F84</f>
        <v>100</v>
      </c>
      <c r="G83" s="135"/>
    </row>
    <row r="84" spans="1:7" ht="32.1" customHeight="1">
      <c r="A84" s="43" t="s">
        <v>218</v>
      </c>
      <c r="B84" s="117" t="s">
        <v>33</v>
      </c>
      <c r="C84" s="29">
        <v>200</v>
      </c>
      <c r="D84" s="27"/>
      <c r="E84" s="27"/>
      <c r="F84" s="30">
        <f>F85</f>
        <v>100</v>
      </c>
      <c r="G84" s="12"/>
    </row>
    <row r="85" spans="1:7" ht="32.1" customHeight="1">
      <c r="A85" s="43" t="s">
        <v>18</v>
      </c>
      <c r="B85" s="117" t="s">
        <v>33</v>
      </c>
      <c r="C85" s="29">
        <v>240</v>
      </c>
      <c r="D85" s="27">
        <v>1</v>
      </c>
      <c r="E85" s="27">
        <v>13</v>
      </c>
      <c r="F85" s="231">
        <v>100</v>
      </c>
      <c r="G85" s="12"/>
    </row>
    <row r="86" spans="1:7" s="136" customFormat="1" ht="18.75">
      <c r="A86" s="52" t="s">
        <v>34</v>
      </c>
      <c r="B86" s="22" t="s">
        <v>35</v>
      </c>
      <c r="C86" s="10" t="s">
        <v>7</v>
      </c>
      <c r="D86" s="21"/>
      <c r="E86" s="21"/>
      <c r="F86" s="24">
        <f>F87+F89</f>
        <v>295</v>
      </c>
      <c r="G86" s="135"/>
    </row>
    <row r="87" spans="1:7" ht="32.1" customHeight="1">
      <c r="A87" s="43" t="s">
        <v>218</v>
      </c>
      <c r="B87" s="28" t="s">
        <v>35</v>
      </c>
      <c r="C87" s="17">
        <v>200</v>
      </c>
      <c r="D87" s="27"/>
      <c r="E87" s="27"/>
      <c r="F87" s="30">
        <f>F88</f>
        <v>293</v>
      </c>
      <c r="G87" s="12"/>
    </row>
    <row r="88" spans="1:7" ht="32.1" customHeight="1">
      <c r="A88" s="43" t="s">
        <v>18</v>
      </c>
      <c r="B88" s="28" t="s">
        <v>35</v>
      </c>
      <c r="C88" s="17">
        <v>240</v>
      </c>
      <c r="D88" s="27">
        <v>1</v>
      </c>
      <c r="E88" s="27">
        <v>13</v>
      </c>
      <c r="F88" s="236">
        <v>293</v>
      </c>
      <c r="G88" s="12"/>
    </row>
    <row r="89" spans="1:7" ht="15.95" customHeight="1">
      <c r="A89" s="43" t="s">
        <v>19</v>
      </c>
      <c r="B89" s="28" t="s">
        <v>35</v>
      </c>
      <c r="C89" s="17">
        <v>800</v>
      </c>
      <c r="D89" s="27"/>
      <c r="E89" s="27"/>
      <c r="F89" s="30">
        <f>F90+F91</f>
        <v>2</v>
      </c>
      <c r="G89" s="12"/>
    </row>
    <row r="90" spans="1:7" ht="15.95" hidden="1" customHeight="1">
      <c r="A90" s="43" t="s">
        <v>36</v>
      </c>
      <c r="B90" s="28" t="s">
        <v>35</v>
      </c>
      <c r="C90" s="17">
        <v>830</v>
      </c>
      <c r="D90" s="27">
        <v>1</v>
      </c>
      <c r="E90" s="27">
        <v>13</v>
      </c>
      <c r="F90" s="231">
        <v>0</v>
      </c>
      <c r="G90" s="12"/>
    </row>
    <row r="91" spans="1:7" ht="15.95" customHeight="1">
      <c r="A91" s="43" t="s">
        <v>20</v>
      </c>
      <c r="B91" s="28" t="s">
        <v>35</v>
      </c>
      <c r="C91" s="17">
        <v>850</v>
      </c>
      <c r="D91" s="27">
        <v>1</v>
      </c>
      <c r="E91" s="27">
        <v>13</v>
      </c>
      <c r="F91" s="231">
        <v>2</v>
      </c>
      <c r="G91" s="12"/>
    </row>
    <row r="92" spans="1:7" s="136" customFormat="1" ht="32.1" customHeight="1">
      <c r="A92" s="52" t="s">
        <v>87</v>
      </c>
      <c r="B92" s="9" t="s">
        <v>215</v>
      </c>
      <c r="C92" s="10" t="s">
        <v>7</v>
      </c>
      <c r="D92" s="7"/>
      <c r="E92" s="8"/>
      <c r="F92" s="11">
        <f>F93</f>
        <v>299</v>
      </c>
      <c r="G92" s="135"/>
    </row>
    <row r="93" spans="1:7" ht="15.95" customHeight="1">
      <c r="A93" s="76" t="s">
        <v>88</v>
      </c>
      <c r="B93" s="16" t="s">
        <v>215</v>
      </c>
      <c r="C93" s="70">
        <v>300</v>
      </c>
      <c r="D93" s="57"/>
      <c r="E93" s="58"/>
      <c r="F93" s="71">
        <f>F94</f>
        <v>299</v>
      </c>
      <c r="G93" s="12"/>
    </row>
    <row r="94" spans="1:7" ht="31.5" customHeight="1">
      <c r="A94" s="215" t="s">
        <v>237</v>
      </c>
      <c r="B94" s="16" t="s">
        <v>215</v>
      </c>
      <c r="C94" s="70">
        <v>320</v>
      </c>
      <c r="D94" s="57">
        <v>10</v>
      </c>
      <c r="E94" s="58">
        <v>1</v>
      </c>
      <c r="F94" s="233">
        <v>299</v>
      </c>
      <c r="G94" s="12"/>
    </row>
    <row r="95" spans="1:7" s="136" customFormat="1" ht="15.95" customHeight="1">
      <c r="A95" s="52" t="s">
        <v>11</v>
      </c>
      <c r="B95" s="9" t="s">
        <v>12</v>
      </c>
      <c r="C95" s="10" t="s">
        <v>7</v>
      </c>
      <c r="D95" s="7"/>
      <c r="E95" s="8"/>
      <c r="F95" s="11">
        <f>F96</f>
        <v>597.29999999999995</v>
      </c>
      <c r="G95" s="135"/>
    </row>
    <row r="96" spans="1:7" ht="63.95" customHeight="1">
      <c r="A96" s="43" t="s">
        <v>13</v>
      </c>
      <c r="B96" s="16" t="s">
        <v>12</v>
      </c>
      <c r="C96" s="17">
        <v>100</v>
      </c>
      <c r="D96" s="14"/>
      <c r="E96" s="15"/>
      <c r="F96" s="18">
        <f>F97</f>
        <v>597.29999999999995</v>
      </c>
      <c r="G96" s="12"/>
    </row>
    <row r="97" spans="1:7" ht="32.1" customHeight="1">
      <c r="A97" s="43" t="s">
        <v>14</v>
      </c>
      <c r="B97" s="16" t="s">
        <v>12</v>
      </c>
      <c r="C97" s="17">
        <v>120</v>
      </c>
      <c r="D97" s="14">
        <v>1</v>
      </c>
      <c r="E97" s="15">
        <v>2</v>
      </c>
      <c r="F97" s="231">
        <v>597.29999999999995</v>
      </c>
      <c r="G97" s="12"/>
    </row>
    <row r="98" spans="1:7" s="136" customFormat="1" ht="15.95" customHeight="1">
      <c r="A98" s="52" t="s">
        <v>61</v>
      </c>
      <c r="B98" s="9" t="s">
        <v>62</v>
      </c>
      <c r="C98" s="23"/>
      <c r="D98" s="20"/>
      <c r="E98" s="21"/>
      <c r="F98" s="24">
        <f>F99+F101</f>
        <v>75</v>
      </c>
      <c r="G98" s="135"/>
    </row>
    <row r="99" spans="1:7" ht="32.1" customHeight="1">
      <c r="A99" s="43" t="s">
        <v>218</v>
      </c>
      <c r="B99" s="16" t="s">
        <v>62</v>
      </c>
      <c r="C99" s="35">
        <v>200</v>
      </c>
      <c r="D99" s="32"/>
      <c r="E99" s="33"/>
      <c r="F99" s="36">
        <f>F100</f>
        <v>70</v>
      </c>
      <c r="G99" s="12"/>
    </row>
    <row r="100" spans="1:7" ht="32.1" customHeight="1">
      <c r="A100" s="43" t="s">
        <v>18</v>
      </c>
      <c r="B100" s="16" t="s">
        <v>62</v>
      </c>
      <c r="C100" s="17">
        <v>240</v>
      </c>
      <c r="D100" s="14">
        <v>5</v>
      </c>
      <c r="E100" s="15">
        <v>1</v>
      </c>
      <c r="F100" s="236">
        <v>70</v>
      </c>
      <c r="G100" s="12"/>
    </row>
    <row r="101" spans="1:7" ht="15.95" customHeight="1">
      <c r="A101" s="43" t="s">
        <v>19</v>
      </c>
      <c r="B101" s="16" t="s">
        <v>62</v>
      </c>
      <c r="C101" s="29">
        <v>800</v>
      </c>
      <c r="D101" s="26"/>
      <c r="E101" s="27"/>
      <c r="F101" s="30">
        <f>F102</f>
        <v>5</v>
      </c>
      <c r="G101" s="12"/>
    </row>
    <row r="102" spans="1:7" ht="18.75" customHeight="1">
      <c r="A102" s="43" t="s">
        <v>20</v>
      </c>
      <c r="B102" s="16" t="s">
        <v>62</v>
      </c>
      <c r="C102" s="35">
        <v>850</v>
      </c>
      <c r="D102" s="32">
        <v>5</v>
      </c>
      <c r="E102" s="33">
        <v>1</v>
      </c>
      <c r="F102" s="249">
        <v>5</v>
      </c>
      <c r="G102" s="12"/>
    </row>
    <row r="103" spans="1:7" s="136" customFormat="1" ht="15.95" customHeight="1">
      <c r="A103" s="52" t="s">
        <v>217</v>
      </c>
      <c r="B103" s="9" t="s">
        <v>29</v>
      </c>
      <c r="C103" s="10" t="s">
        <v>7</v>
      </c>
      <c r="D103" s="7"/>
      <c r="E103" s="8"/>
      <c r="F103" s="11">
        <f>F104</f>
        <v>50</v>
      </c>
      <c r="G103" s="135"/>
    </row>
    <row r="104" spans="1:7" ht="15.95" customHeight="1">
      <c r="A104" s="43" t="s">
        <v>19</v>
      </c>
      <c r="B104" s="16" t="s">
        <v>29</v>
      </c>
      <c r="C104" s="17">
        <v>800</v>
      </c>
      <c r="D104" s="14"/>
      <c r="E104" s="15"/>
      <c r="F104" s="18">
        <f>F105</f>
        <v>50</v>
      </c>
      <c r="G104" s="12"/>
    </row>
    <row r="105" spans="1:7" ht="15.95" customHeight="1">
      <c r="A105" s="43" t="s">
        <v>30</v>
      </c>
      <c r="B105" s="16" t="s">
        <v>29</v>
      </c>
      <c r="C105" s="17">
        <v>870</v>
      </c>
      <c r="D105" s="14">
        <v>1</v>
      </c>
      <c r="E105" s="15">
        <v>11</v>
      </c>
      <c r="F105" s="18">
        <v>50</v>
      </c>
      <c r="G105" s="12"/>
    </row>
    <row r="106" spans="1:7" s="136" customFormat="1" ht="32.1" customHeight="1">
      <c r="A106" s="138" t="s">
        <v>38</v>
      </c>
      <c r="B106" s="9" t="s">
        <v>39</v>
      </c>
      <c r="C106" s="250" t="s">
        <v>7</v>
      </c>
      <c r="D106" s="7"/>
      <c r="E106" s="8"/>
      <c r="F106" s="139">
        <f>F107+F109</f>
        <v>231.9</v>
      </c>
      <c r="G106" s="135"/>
    </row>
    <row r="107" spans="1:7" s="136" customFormat="1" ht="63.95" customHeight="1">
      <c r="A107" s="43" t="s">
        <v>13</v>
      </c>
      <c r="B107" s="117" t="s">
        <v>39</v>
      </c>
      <c r="C107" s="29">
        <v>100</v>
      </c>
      <c r="D107" s="27"/>
      <c r="E107" s="27"/>
      <c r="F107" s="30">
        <f>F108</f>
        <v>220.4</v>
      </c>
      <c r="G107" s="135"/>
    </row>
    <row r="108" spans="1:7" ht="32.1" customHeight="1">
      <c r="A108" s="43" t="s">
        <v>40</v>
      </c>
      <c r="B108" s="117" t="s">
        <v>39</v>
      </c>
      <c r="C108" s="29">
        <v>120</v>
      </c>
      <c r="D108" s="27">
        <v>2</v>
      </c>
      <c r="E108" s="27">
        <v>3</v>
      </c>
      <c r="F108" s="236">
        <v>220.4</v>
      </c>
      <c r="G108" s="12"/>
    </row>
    <row r="109" spans="1:7" ht="32.1" customHeight="1">
      <c r="A109" s="43" t="s">
        <v>218</v>
      </c>
      <c r="B109" s="117" t="s">
        <v>41</v>
      </c>
      <c r="C109" s="29">
        <v>200</v>
      </c>
      <c r="D109" s="27"/>
      <c r="E109" s="27"/>
      <c r="F109" s="30">
        <f>F110</f>
        <v>11.5</v>
      </c>
      <c r="G109" s="12"/>
    </row>
    <row r="110" spans="1:7" ht="32.1" customHeight="1">
      <c r="A110" s="43" t="s">
        <v>18</v>
      </c>
      <c r="B110" s="117" t="s">
        <v>41</v>
      </c>
      <c r="C110" s="29">
        <v>240</v>
      </c>
      <c r="D110" s="27">
        <v>2</v>
      </c>
      <c r="E110" s="27">
        <v>3</v>
      </c>
      <c r="F110" s="236">
        <v>11.5</v>
      </c>
      <c r="G110" s="12"/>
    </row>
    <row r="111" spans="1:7" s="136" customFormat="1" ht="32.1" customHeight="1">
      <c r="A111" s="52" t="s">
        <v>97</v>
      </c>
      <c r="B111" s="137" t="s">
        <v>96</v>
      </c>
      <c r="C111" s="23"/>
      <c r="D111" s="21"/>
      <c r="E111" s="21"/>
      <c r="F111" s="24">
        <f>F112</f>
        <v>0.1</v>
      </c>
      <c r="G111" s="135"/>
    </row>
    <row r="112" spans="1:7" ht="32.1" customHeight="1">
      <c r="A112" s="43" t="s">
        <v>218</v>
      </c>
      <c r="B112" s="117" t="s">
        <v>96</v>
      </c>
      <c r="C112" s="29">
        <v>200</v>
      </c>
      <c r="D112" s="27"/>
      <c r="E112" s="27"/>
      <c r="F112" s="30">
        <f>F113</f>
        <v>0.1</v>
      </c>
      <c r="G112" s="88"/>
    </row>
    <row r="113" spans="1:7" ht="32.1" customHeight="1">
      <c r="A113" s="43" t="s">
        <v>18</v>
      </c>
      <c r="B113" s="117" t="s">
        <v>96</v>
      </c>
      <c r="C113" s="29">
        <v>240</v>
      </c>
      <c r="D113" s="27">
        <v>1</v>
      </c>
      <c r="E113" s="27">
        <v>4</v>
      </c>
      <c r="F113" s="30">
        <v>0.1</v>
      </c>
      <c r="G113" s="12"/>
    </row>
    <row r="114" spans="1:7" ht="18.75">
      <c r="A114" s="183" t="s">
        <v>95</v>
      </c>
      <c r="B114" s="93"/>
      <c r="C114" s="94"/>
      <c r="D114" s="92"/>
      <c r="E114" s="92"/>
      <c r="F114" s="63">
        <f>F11+F21+F42+F59+F63+F67+F71</f>
        <v>21467.599999999999</v>
      </c>
      <c r="G114" s="12"/>
    </row>
    <row r="115" spans="1:7" ht="15.75">
      <c r="A115" s="95"/>
      <c r="B115" s="34"/>
      <c r="C115" s="97"/>
      <c r="D115" s="96"/>
      <c r="E115" s="96"/>
      <c r="F115" s="98"/>
      <c r="G115" s="99"/>
    </row>
    <row r="116" spans="1:7" ht="12" customHeight="1">
      <c r="A116" s="100"/>
      <c r="B116" s="102"/>
      <c r="C116" s="103"/>
      <c r="D116" s="101"/>
      <c r="E116" s="101"/>
      <c r="F116" s="104"/>
      <c r="G116" s="99"/>
    </row>
    <row r="117" spans="1:7" ht="12.75" customHeight="1">
      <c r="A117" s="95"/>
      <c r="B117" s="144"/>
      <c r="C117" s="103"/>
      <c r="D117" s="101"/>
      <c r="E117" s="101"/>
      <c r="F117" s="104"/>
      <c r="G117" s="99"/>
    </row>
    <row r="118" spans="1:7" ht="12.75" customHeight="1">
      <c r="A118" s="95"/>
      <c r="B118" s="144"/>
      <c r="C118" s="103"/>
      <c r="D118" s="106"/>
      <c r="E118" s="106"/>
      <c r="F118" s="104"/>
      <c r="G118" s="99"/>
    </row>
    <row r="119" spans="1:7" ht="12.75" customHeight="1">
      <c r="A119" s="95"/>
      <c r="B119" s="145"/>
      <c r="C119" s="107"/>
      <c r="D119" s="107"/>
      <c r="E119" s="107"/>
      <c r="F119" s="107"/>
      <c r="G119" s="99"/>
    </row>
    <row r="120" spans="1:7" ht="14.25" customHeight="1">
      <c r="A120" s="95"/>
      <c r="B120" s="107"/>
      <c r="C120" s="103"/>
      <c r="D120" s="106"/>
      <c r="E120" s="106"/>
      <c r="F120" s="104"/>
      <c r="G120" s="99"/>
    </row>
    <row r="121" spans="1:7" ht="15.75">
      <c r="A121" s="96"/>
      <c r="B121" s="145"/>
      <c r="C121" s="108"/>
      <c r="D121" s="108"/>
      <c r="E121" s="108"/>
      <c r="F121" s="108"/>
    </row>
    <row r="122" spans="1:7" ht="15.75">
      <c r="A122" s="109"/>
    </row>
    <row r="123" spans="1:7" ht="15.75">
      <c r="A123" s="109"/>
    </row>
    <row r="124" spans="1:7" ht="15">
      <c r="A124" s="110"/>
    </row>
    <row r="125" spans="1:7" ht="15">
      <c r="A125" s="111"/>
    </row>
    <row r="126" spans="1:7" ht="15">
      <c r="A126" s="110"/>
    </row>
  </sheetData>
  <sortState ref="A1:F459">
    <sortCondition ref="B1:B459"/>
  </sortState>
  <mergeCells count="6">
    <mergeCell ref="E1:F1"/>
    <mergeCell ref="D3:F3"/>
    <mergeCell ref="E7:F7"/>
    <mergeCell ref="A5:F5"/>
    <mergeCell ref="A8:F8"/>
    <mergeCell ref="C2:F2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9" fitToHeight="12" orientation="portrait" r:id="rId1"/>
  <headerFooter alignWithMargins="0">
    <oddFooter>Страница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3"/>
  <sheetViews>
    <sheetView showGridLines="0" view="pageBreakPreview" topLeftCell="A106" zoomScale="85" zoomScaleNormal="100" zoomScaleSheetLayoutView="85" workbookViewId="0">
      <selection activeCell="G86" sqref="G86"/>
    </sheetView>
  </sheetViews>
  <sheetFormatPr defaultColWidth="9.140625" defaultRowHeight="12.75"/>
  <cols>
    <col min="1" max="1" width="65.5703125" style="5" customWidth="1"/>
    <col min="2" max="2" width="16" style="5" customWidth="1"/>
    <col min="3" max="3" width="6.42578125" style="5" customWidth="1"/>
    <col min="4" max="5" width="5" style="5" customWidth="1"/>
    <col min="6" max="6" width="13.85546875" style="5" customWidth="1"/>
    <col min="7" max="7" width="12.5703125" style="5" customWidth="1"/>
    <col min="8" max="243" width="9.140625" style="5" customWidth="1"/>
    <col min="244" max="16384" width="9.140625" style="5"/>
  </cols>
  <sheetData>
    <row r="1" spans="1:7" hidden="1">
      <c r="A1" s="113"/>
      <c r="B1" s="113"/>
      <c r="C1" s="113"/>
      <c r="D1" s="113"/>
      <c r="E1" s="256" t="s">
        <v>104</v>
      </c>
      <c r="F1" s="256"/>
    </row>
    <row r="2" spans="1:7" hidden="1">
      <c r="A2" s="113"/>
      <c r="B2" s="113"/>
      <c r="C2" s="113"/>
      <c r="D2" s="257" t="s">
        <v>100</v>
      </c>
      <c r="E2" s="257"/>
      <c r="F2" s="257"/>
    </row>
    <row r="3" spans="1:7" hidden="1">
      <c r="A3" s="113"/>
      <c r="B3" s="113"/>
      <c r="C3" s="113"/>
      <c r="D3" s="257"/>
      <c r="E3" s="257"/>
      <c r="F3" s="257"/>
    </row>
    <row r="4" spans="1:7" hidden="1">
      <c r="A4" s="113"/>
      <c r="B4" s="113"/>
      <c r="C4" s="113"/>
      <c r="D4" s="257"/>
      <c r="E4" s="257"/>
      <c r="F4" s="257"/>
    </row>
    <row r="5" spans="1:7" hidden="1">
      <c r="A5" s="113"/>
      <c r="B5" s="113"/>
      <c r="C5" s="113"/>
      <c r="D5" s="256" t="s">
        <v>99</v>
      </c>
      <c r="E5" s="256"/>
      <c r="F5" s="256"/>
    </row>
    <row r="6" spans="1:7" hidden="1">
      <c r="A6" s="113"/>
      <c r="B6" s="113"/>
      <c r="C6" s="113"/>
      <c r="D6" s="113"/>
      <c r="E6" s="113"/>
      <c r="F6" s="113"/>
    </row>
    <row r="7" spans="1:7" hidden="1">
      <c r="A7" s="268" t="s">
        <v>105</v>
      </c>
      <c r="B7" s="268"/>
      <c r="C7" s="268"/>
      <c r="D7" s="268"/>
      <c r="E7" s="268"/>
      <c r="F7" s="268"/>
    </row>
    <row r="8" spans="1:7" hidden="1">
      <c r="A8" s="268"/>
      <c r="B8" s="268"/>
      <c r="C8" s="268"/>
      <c r="D8" s="268"/>
      <c r="E8" s="268"/>
      <c r="F8" s="268"/>
    </row>
    <row r="9" spans="1:7" hidden="1">
      <c r="A9" s="268"/>
      <c r="B9" s="268"/>
      <c r="C9" s="268"/>
      <c r="D9" s="268"/>
      <c r="E9" s="268"/>
      <c r="F9" s="268"/>
    </row>
    <row r="10" spans="1:7" hidden="1">
      <c r="A10" s="116"/>
      <c r="B10" s="116"/>
      <c r="C10" s="116"/>
      <c r="D10" s="116"/>
      <c r="E10" s="116"/>
      <c r="F10" s="116"/>
    </row>
    <row r="11" spans="1:7" ht="13.15" customHeight="1">
      <c r="A11" s="116"/>
      <c r="B11" s="116"/>
      <c r="C11" s="116"/>
      <c r="D11" s="116"/>
      <c r="E11" s="258" t="s">
        <v>106</v>
      </c>
      <c r="F11" s="257"/>
      <c r="G11" s="257"/>
    </row>
    <row r="12" spans="1:7">
      <c r="A12" s="113"/>
      <c r="B12" s="113"/>
      <c r="C12" s="113"/>
      <c r="D12" s="113"/>
      <c r="E12" s="257" t="s">
        <v>108</v>
      </c>
      <c r="F12" s="257"/>
      <c r="G12" s="257"/>
    </row>
    <row r="13" spans="1:7" ht="51.75" customHeight="1">
      <c r="A13" s="260" t="s">
        <v>242</v>
      </c>
      <c r="B13" s="261"/>
      <c r="C13" s="261"/>
      <c r="D13" s="261"/>
      <c r="E13" s="261"/>
      <c r="F13" s="261"/>
      <c r="G13" s="261"/>
    </row>
    <row r="14" spans="1:7">
      <c r="A14" s="142"/>
      <c r="B14" s="142"/>
      <c r="C14" s="142"/>
      <c r="D14" s="142"/>
      <c r="E14" s="142"/>
      <c r="F14" s="142"/>
      <c r="G14" s="114" t="s">
        <v>107</v>
      </c>
    </row>
    <row r="15" spans="1:7" ht="15" customHeight="1">
      <c r="A15" s="270" t="s">
        <v>0</v>
      </c>
      <c r="B15" s="272" t="s">
        <v>3</v>
      </c>
      <c r="C15" s="274" t="s">
        <v>4</v>
      </c>
      <c r="D15" s="276" t="s">
        <v>1</v>
      </c>
      <c r="E15" s="276" t="s">
        <v>2</v>
      </c>
      <c r="F15" s="278" t="s">
        <v>5</v>
      </c>
      <c r="G15" s="279"/>
    </row>
    <row r="16" spans="1:7" ht="30.6" customHeight="1">
      <c r="A16" s="271"/>
      <c r="B16" s="273"/>
      <c r="C16" s="275"/>
      <c r="D16" s="277"/>
      <c r="E16" s="277"/>
      <c r="F16" s="147" t="s">
        <v>240</v>
      </c>
      <c r="G16" s="147" t="s">
        <v>241</v>
      </c>
    </row>
    <row r="17" spans="1:7" s="121" customFormat="1" ht="63.95" customHeight="1">
      <c r="A17" s="247" t="s">
        <v>317</v>
      </c>
      <c r="B17" s="9" t="s">
        <v>44</v>
      </c>
      <c r="C17" s="129" t="s">
        <v>7</v>
      </c>
      <c r="D17" s="130"/>
      <c r="E17" s="131"/>
      <c r="F17" s="132">
        <f>F18+F21+F24</f>
        <v>20</v>
      </c>
      <c r="G17" s="132">
        <f>G18+G21+G24</f>
        <v>20</v>
      </c>
    </row>
    <row r="18" spans="1:7" s="121" customFormat="1" ht="48" customHeight="1">
      <c r="A18" s="43" t="s">
        <v>45</v>
      </c>
      <c r="B18" s="16" t="s">
        <v>46</v>
      </c>
      <c r="C18" s="234" t="s">
        <v>7</v>
      </c>
      <c r="D18" s="118"/>
      <c r="E18" s="235"/>
      <c r="F18" s="119">
        <f>F19</f>
        <v>20</v>
      </c>
      <c r="G18" s="119">
        <f>G19</f>
        <v>20</v>
      </c>
    </row>
    <row r="19" spans="1:7" s="121" customFormat="1" ht="32.1" customHeight="1">
      <c r="A19" s="43" t="s">
        <v>218</v>
      </c>
      <c r="B19" s="16" t="s">
        <v>46</v>
      </c>
      <c r="C19" s="234">
        <v>200</v>
      </c>
      <c r="D19" s="118"/>
      <c r="E19" s="235"/>
      <c r="F19" s="119">
        <f>F20</f>
        <v>20</v>
      </c>
      <c r="G19" s="119">
        <f>G20</f>
        <v>20</v>
      </c>
    </row>
    <row r="20" spans="1:7" s="121" customFormat="1" ht="32.1" customHeight="1">
      <c r="A20" s="43" t="s">
        <v>18</v>
      </c>
      <c r="B20" s="28" t="s">
        <v>46</v>
      </c>
      <c r="C20" s="122">
        <v>240</v>
      </c>
      <c r="D20" s="123">
        <v>3</v>
      </c>
      <c r="E20" s="124">
        <v>9</v>
      </c>
      <c r="F20" s="248">
        <v>20</v>
      </c>
      <c r="G20" s="248">
        <v>20</v>
      </c>
    </row>
    <row r="21" spans="1:7" s="121" customFormat="1" ht="48" hidden="1" customHeight="1">
      <c r="A21" s="151" t="s">
        <v>47</v>
      </c>
      <c r="B21" s="16" t="s">
        <v>48</v>
      </c>
      <c r="C21" s="234"/>
      <c r="D21" s="118"/>
      <c r="E21" s="235"/>
      <c r="F21" s="119">
        <f>F22</f>
        <v>0</v>
      </c>
      <c r="G21" s="119">
        <f>G22</f>
        <v>0</v>
      </c>
    </row>
    <row r="22" spans="1:7" s="121" customFormat="1" ht="32.1" hidden="1" customHeight="1">
      <c r="A22" s="43" t="s">
        <v>218</v>
      </c>
      <c r="B22" s="16" t="s">
        <v>48</v>
      </c>
      <c r="C22" s="234">
        <v>200</v>
      </c>
      <c r="D22" s="118"/>
      <c r="E22" s="235"/>
      <c r="F22" s="119">
        <f>F23</f>
        <v>0</v>
      </c>
      <c r="G22" s="119">
        <f>G23</f>
        <v>0</v>
      </c>
    </row>
    <row r="23" spans="1:7" s="121" customFormat="1" ht="32.1" hidden="1" customHeight="1">
      <c r="A23" s="43" t="s">
        <v>18</v>
      </c>
      <c r="B23" s="28" t="s">
        <v>48</v>
      </c>
      <c r="C23" s="122">
        <v>240</v>
      </c>
      <c r="D23" s="123">
        <v>3</v>
      </c>
      <c r="E23" s="124">
        <v>9</v>
      </c>
      <c r="F23" s="248"/>
      <c r="G23" s="248"/>
    </row>
    <row r="24" spans="1:7" s="134" customFormat="1" ht="32.1" hidden="1" customHeight="1">
      <c r="A24" s="43" t="s">
        <v>49</v>
      </c>
      <c r="B24" s="16" t="s">
        <v>50</v>
      </c>
      <c r="C24" s="234"/>
      <c r="D24" s="118"/>
      <c r="E24" s="235"/>
      <c r="F24" s="119">
        <f>F25</f>
        <v>0</v>
      </c>
      <c r="G24" s="119">
        <f>G25</f>
        <v>0</v>
      </c>
    </row>
    <row r="25" spans="1:7" s="121" customFormat="1" ht="32.1" hidden="1" customHeight="1">
      <c r="A25" s="43" t="s">
        <v>218</v>
      </c>
      <c r="B25" s="28" t="s">
        <v>50</v>
      </c>
      <c r="C25" s="122">
        <v>200</v>
      </c>
      <c r="D25" s="123"/>
      <c r="E25" s="124"/>
      <c r="F25" s="125">
        <f>F26</f>
        <v>0</v>
      </c>
      <c r="G25" s="125">
        <f>G26</f>
        <v>0</v>
      </c>
    </row>
    <row r="26" spans="1:7" s="121" customFormat="1" ht="32.1" hidden="1" customHeight="1">
      <c r="A26" s="43" t="s">
        <v>18</v>
      </c>
      <c r="B26" s="34" t="s">
        <v>50</v>
      </c>
      <c r="C26" s="126">
        <v>240</v>
      </c>
      <c r="D26" s="127">
        <v>3</v>
      </c>
      <c r="E26" s="128">
        <v>9</v>
      </c>
      <c r="F26" s="252"/>
      <c r="G26" s="252"/>
    </row>
    <row r="27" spans="1:7" s="136" customFormat="1" ht="32.1" customHeight="1">
      <c r="A27" s="52" t="s">
        <v>262</v>
      </c>
      <c r="B27" s="53" t="s">
        <v>54</v>
      </c>
      <c r="C27" s="23"/>
      <c r="D27" s="21"/>
      <c r="E27" s="21"/>
      <c r="F27" s="24">
        <f>F28+F35</f>
        <v>3431</v>
      </c>
      <c r="G27" s="24">
        <f>G28+G35</f>
        <v>3523.7</v>
      </c>
    </row>
    <row r="28" spans="1:7" s="136" customFormat="1" ht="39" customHeight="1">
      <c r="A28" s="43" t="s">
        <v>286</v>
      </c>
      <c r="B28" s="44" t="s">
        <v>277</v>
      </c>
      <c r="C28" s="29"/>
      <c r="D28" s="27"/>
      <c r="E28" s="27"/>
      <c r="F28" s="24">
        <f>F29+F32</f>
        <v>2000</v>
      </c>
      <c r="G28" s="24">
        <f>G29+G32</f>
        <v>2000</v>
      </c>
    </row>
    <row r="29" spans="1:7" s="136" customFormat="1" ht="48" hidden="1" customHeight="1">
      <c r="A29" s="43" t="s">
        <v>263</v>
      </c>
      <c r="B29" s="44" t="s">
        <v>278</v>
      </c>
      <c r="C29" s="29"/>
      <c r="D29" s="27"/>
      <c r="E29" s="27"/>
      <c r="F29" s="30">
        <f>F30</f>
        <v>0</v>
      </c>
      <c r="G29" s="30">
        <f>G30</f>
        <v>0</v>
      </c>
    </row>
    <row r="30" spans="1:7" ht="32.1" hidden="1" customHeight="1">
      <c r="A30" s="43" t="s">
        <v>218</v>
      </c>
      <c r="B30" s="44" t="s">
        <v>278</v>
      </c>
      <c r="C30" s="29">
        <v>200</v>
      </c>
      <c r="D30" s="27"/>
      <c r="E30" s="27"/>
      <c r="F30" s="30">
        <f>F31</f>
        <v>0</v>
      </c>
      <c r="G30" s="30">
        <f>G31</f>
        <v>0</v>
      </c>
    </row>
    <row r="31" spans="1:7" ht="32.1" hidden="1" customHeight="1">
      <c r="A31" s="43" t="s">
        <v>18</v>
      </c>
      <c r="B31" s="44" t="s">
        <v>278</v>
      </c>
      <c r="C31" s="29">
        <v>240</v>
      </c>
      <c r="D31" s="27">
        <v>4</v>
      </c>
      <c r="E31" s="27">
        <v>9</v>
      </c>
      <c r="F31" s="236"/>
      <c r="G31" s="236"/>
    </row>
    <row r="32" spans="1:7" ht="32.1" customHeight="1">
      <c r="A32" s="43" t="s">
        <v>264</v>
      </c>
      <c r="B32" s="44" t="s">
        <v>279</v>
      </c>
      <c r="C32" s="29"/>
      <c r="D32" s="27"/>
      <c r="E32" s="27"/>
      <c r="F32" s="18">
        <f>F33</f>
        <v>2000</v>
      </c>
      <c r="G32" s="18">
        <f>G33</f>
        <v>2000</v>
      </c>
    </row>
    <row r="33" spans="1:7" ht="15.95" customHeight="1">
      <c r="A33" s="43" t="s">
        <v>218</v>
      </c>
      <c r="B33" s="44" t="s">
        <v>279</v>
      </c>
      <c r="C33" s="29">
        <v>200</v>
      </c>
      <c r="D33" s="27"/>
      <c r="E33" s="27"/>
      <c r="F33" s="18">
        <f>F34</f>
        <v>2000</v>
      </c>
      <c r="G33" s="18">
        <f>G34</f>
        <v>2000</v>
      </c>
    </row>
    <row r="34" spans="1:7" ht="15.95" customHeight="1">
      <c r="A34" s="43" t="s">
        <v>18</v>
      </c>
      <c r="B34" s="44" t="s">
        <v>279</v>
      </c>
      <c r="C34" s="29">
        <v>240</v>
      </c>
      <c r="D34" s="27">
        <v>4</v>
      </c>
      <c r="E34" s="27">
        <v>9</v>
      </c>
      <c r="F34" s="236">
        <v>2000</v>
      </c>
      <c r="G34" s="236">
        <v>2000</v>
      </c>
    </row>
    <row r="35" spans="1:7" ht="32.1" customHeight="1">
      <c r="A35" s="43" t="s">
        <v>285</v>
      </c>
      <c r="B35" s="44" t="s">
        <v>280</v>
      </c>
      <c r="C35" s="29"/>
      <c r="D35" s="27"/>
      <c r="E35" s="27"/>
      <c r="F35" s="18">
        <f>F36+F39+F42+F45</f>
        <v>1431</v>
      </c>
      <c r="G35" s="18">
        <f>G36+G39+G42+G45</f>
        <v>1523.7</v>
      </c>
    </row>
    <row r="36" spans="1:7" s="136" customFormat="1" ht="48" hidden="1" customHeight="1">
      <c r="A36" s="43" t="s">
        <v>287</v>
      </c>
      <c r="B36" s="44" t="s">
        <v>281</v>
      </c>
      <c r="C36" s="29"/>
      <c r="D36" s="27"/>
      <c r="E36" s="27"/>
      <c r="F36" s="18">
        <f>F37</f>
        <v>0</v>
      </c>
      <c r="G36" s="18">
        <f>G37</f>
        <v>0</v>
      </c>
    </row>
    <row r="37" spans="1:7" ht="32.1" hidden="1" customHeight="1">
      <c r="A37" s="43" t="s">
        <v>218</v>
      </c>
      <c r="B37" s="44" t="s">
        <v>281</v>
      </c>
      <c r="C37" s="29">
        <v>200</v>
      </c>
      <c r="D37" s="27"/>
      <c r="E37" s="27"/>
      <c r="F37" s="18">
        <f>F38</f>
        <v>0</v>
      </c>
      <c r="G37" s="18">
        <f>G38</f>
        <v>0</v>
      </c>
    </row>
    <row r="38" spans="1:7" ht="32.1" hidden="1" customHeight="1">
      <c r="A38" s="43" t="s">
        <v>18</v>
      </c>
      <c r="B38" s="44" t="s">
        <v>281</v>
      </c>
      <c r="C38" s="29">
        <v>240</v>
      </c>
      <c r="D38" s="27">
        <v>4</v>
      </c>
      <c r="E38" s="27">
        <v>9</v>
      </c>
      <c r="F38" s="236"/>
      <c r="G38" s="236"/>
    </row>
    <row r="39" spans="1:7" ht="32.1" customHeight="1">
      <c r="A39" s="43" t="s">
        <v>288</v>
      </c>
      <c r="B39" s="44" t="s">
        <v>282</v>
      </c>
      <c r="C39" s="29"/>
      <c r="D39" s="27"/>
      <c r="E39" s="27"/>
      <c r="F39" s="18">
        <f>F40</f>
        <v>1131</v>
      </c>
      <c r="G39" s="18">
        <f>G40</f>
        <v>1223.7</v>
      </c>
    </row>
    <row r="40" spans="1:7" ht="15.95" customHeight="1">
      <c r="A40" s="43" t="s">
        <v>218</v>
      </c>
      <c r="B40" s="44" t="s">
        <v>282</v>
      </c>
      <c r="C40" s="29">
        <v>200</v>
      </c>
      <c r="D40" s="27"/>
      <c r="E40" s="27"/>
      <c r="F40" s="18">
        <f>F41</f>
        <v>1131</v>
      </c>
      <c r="G40" s="18">
        <f>G41</f>
        <v>1223.7</v>
      </c>
    </row>
    <row r="41" spans="1:7" ht="15.95" customHeight="1">
      <c r="A41" s="43" t="s">
        <v>18</v>
      </c>
      <c r="B41" s="44" t="s">
        <v>282</v>
      </c>
      <c r="C41" s="29">
        <v>240</v>
      </c>
      <c r="D41" s="27">
        <v>4</v>
      </c>
      <c r="E41" s="27">
        <v>9</v>
      </c>
      <c r="F41" s="231">
        <v>1131</v>
      </c>
      <c r="G41" s="231">
        <v>1223.7</v>
      </c>
    </row>
    <row r="42" spans="1:7" ht="48" hidden="1" customHeight="1">
      <c r="A42" s="43" t="s">
        <v>290</v>
      </c>
      <c r="B42" s="44" t="s">
        <v>283</v>
      </c>
      <c r="C42" s="29"/>
      <c r="D42" s="27"/>
      <c r="E42" s="27"/>
      <c r="F42" s="30">
        <f>F43</f>
        <v>0</v>
      </c>
      <c r="G42" s="30">
        <f>G43</f>
        <v>0</v>
      </c>
    </row>
    <row r="43" spans="1:7" s="136" customFormat="1" ht="36.75" hidden="1" customHeight="1">
      <c r="A43" s="43" t="s">
        <v>218</v>
      </c>
      <c r="B43" s="44" t="s">
        <v>283</v>
      </c>
      <c r="C43" s="29">
        <v>200</v>
      </c>
      <c r="D43" s="27"/>
      <c r="E43" s="27"/>
      <c r="F43" s="18">
        <f>F44</f>
        <v>0</v>
      </c>
      <c r="G43" s="18">
        <f>G44</f>
        <v>0</v>
      </c>
    </row>
    <row r="44" spans="1:7" s="136" customFormat="1" ht="36.75" hidden="1" customHeight="1">
      <c r="A44" s="43" t="s">
        <v>18</v>
      </c>
      <c r="B44" s="44" t="s">
        <v>283</v>
      </c>
      <c r="C44" s="29">
        <v>240</v>
      </c>
      <c r="D44" s="27">
        <v>4</v>
      </c>
      <c r="E44" s="27">
        <v>9</v>
      </c>
      <c r="F44" s="236"/>
      <c r="G44" s="236"/>
    </row>
    <row r="45" spans="1:7" ht="32.1" customHeight="1">
      <c r="A45" s="43" t="s">
        <v>289</v>
      </c>
      <c r="B45" s="44" t="s">
        <v>284</v>
      </c>
      <c r="C45" s="29"/>
      <c r="D45" s="27"/>
      <c r="E45" s="27"/>
      <c r="F45" s="30">
        <f>F46</f>
        <v>300</v>
      </c>
      <c r="G45" s="30">
        <f>G46</f>
        <v>300</v>
      </c>
    </row>
    <row r="46" spans="1:7" ht="32.1" customHeight="1">
      <c r="A46" s="43" t="s">
        <v>218</v>
      </c>
      <c r="B46" s="44" t="s">
        <v>284</v>
      </c>
      <c r="C46" s="29">
        <v>200</v>
      </c>
      <c r="D46" s="27"/>
      <c r="E46" s="27"/>
      <c r="F46" s="30">
        <f>F47</f>
        <v>300</v>
      </c>
      <c r="G46" s="30">
        <f>G47</f>
        <v>300</v>
      </c>
    </row>
    <row r="47" spans="1:7" ht="32.1" customHeight="1">
      <c r="A47" s="43" t="s">
        <v>18</v>
      </c>
      <c r="B47" s="44" t="s">
        <v>284</v>
      </c>
      <c r="C47" s="29">
        <v>240</v>
      </c>
      <c r="D47" s="27">
        <v>4</v>
      </c>
      <c r="E47" s="27">
        <v>9</v>
      </c>
      <c r="F47" s="231">
        <v>300</v>
      </c>
      <c r="G47" s="231">
        <v>300</v>
      </c>
    </row>
    <row r="48" spans="1:7" s="136" customFormat="1" ht="32.1" customHeight="1">
      <c r="A48" s="43" t="s">
        <v>291</v>
      </c>
      <c r="B48" s="53" t="s">
        <v>64</v>
      </c>
      <c r="C48" s="23" t="s">
        <v>7</v>
      </c>
      <c r="D48" s="21"/>
      <c r="E48" s="21"/>
      <c r="F48" s="24">
        <f>F49+F53+F57+F61</f>
        <v>699.8</v>
      </c>
      <c r="G48" s="24">
        <f>G49+G53+G57+G61</f>
        <v>558.20000000000005</v>
      </c>
    </row>
    <row r="49" spans="1:7" s="136" customFormat="1" ht="48" customHeight="1">
      <c r="A49" s="43" t="s">
        <v>292</v>
      </c>
      <c r="B49" s="44" t="s">
        <v>65</v>
      </c>
      <c r="C49" s="29"/>
      <c r="D49" s="27"/>
      <c r="E49" s="27"/>
      <c r="F49" s="30">
        <f t="shared" ref="F49:G51" si="0">F50</f>
        <v>100</v>
      </c>
      <c r="G49" s="30">
        <f t="shared" si="0"/>
        <v>0</v>
      </c>
    </row>
    <row r="50" spans="1:7" s="136" customFormat="1" ht="48" customHeight="1">
      <c r="A50" s="43" t="s">
        <v>293</v>
      </c>
      <c r="B50" s="44" t="s">
        <v>66</v>
      </c>
      <c r="C50" s="29"/>
      <c r="D50" s="27"/>
      <c r="E50" s="27"/>
      <c r="F50" s="30">
        <f t="shared" si="0"/>
        <v>100</v>
      </c>
      <c r="G50" s="30">
        <f t="shared" si="0"/>
        <v>0</v>
      </c>
    </row>
    <row r="51" spans="1:7" ht="32.1" customHeight="1">
      <c r="A51" s="43" t="s">
        <v>218</v>
      </c>
      <c r="B51" s="44" t="s">
        <v>66</v>
      </c>
      <c r="C51" s="29">
        <v>200</v>
      </c>
      <c r="D51" s="27"/>
      <c r="E51" s="27"/>
      <c r="F51" s="30">
        <f t="shared" si="0"/>
        <v>100</v>
      </c>
      <c r="G51" s="30">
        <f t="shared" si="0"/>
        <v>0</v>
      </c>
    </row>
    <row r="52" spans="1:7" ht="32.1" customHeight="1">
      <c r="A52" s="43" t="s">
        <v>18</v>
      </c>
      <c r="B52" s="44" t="s">
        <v>66</v>
      </c>
      <c r="C52" s="29">
        <v>240</v>
      </c>
      <c r="D52" s="27">
        <v>5</v>
      </c>
      <c r="E52" s="27">
        <v>3</v>
      </c>
      <c r="F52" s="231">
        <v>100</v>
      </c>
      <c r="G52" s="231">
        <v>0</v>
      </c>
    </row>
    <row r="53" spans="1:7" s="136" customFormat="1" ht="43.5" customHeight="1">
      <c r="A53" s="43" t="s">
        <v>292</v>
      </c>
      <c r="B53" s="44" t="s">
        <v>67</v>
      </c>
      <c r="C53" s="29"/>
      <c r="D53" s="27"/>
      <c r="E53" s="27"/>
      <c r="F53" s="30">
        <f t="shared" ref="F53:G55" si="1">F54</f>
        <v>5</v>
      </c>
      <c r="G53" s="30">
        <f t="shared" si="1"/>
        <v>5</v>
      </c>
    </row>
    <row r="54" spans="1:7" s="136" customFormat="1" ht="48" customHeight="1">
      <c r="A54" s="43" t="s">
        <v>293</v>
      </c>
      <c r="B54" s="44" t="s">
        <v>68</v>
      </c>
      <c r="C54" s="29"/>
      <c r="D54" s="27"/>
      <c r="E54" s="27"/>
      <c r="F54" s="30">
        <f t="shared" si="1"/>
        <v>5</v>
      </c>
      <c r="G54" s="30">
        <f t="shared" si="1"/>
        <v>5</v>
      </c>
    </row>
    <row r="55" spans="1:7" ht="32.1" customHeight="1">
      <c r="A55" s="43" t="s">
        <v>218</v>
      </c>
      <c r="B55" s="44" t="s">
        <v>68</v>
      </c>
      <c r="C55" s="29">
        <v>200</v>
      </c>
      <c r="D55" s="27"/>
      <c r="E55" s="27"/>
      <c r="F55" s="30">
        <f t="shared" si="1"/>
        <v>5</v>
      </c>
      <c r="G55" s="30">
        <f t="shared" si="1"/>
        <v>5</v>
      </c>
    </row>
    <row r="56" spans="1:7" ht="32.1" customHeight="1">
      <c r="A56" s="43" t="s">
        <v>18</v>
      </c>
      <c r="B56" s="44" t="s">
        <v>68</v>
      </c>
      <c r="C56" s="29">
        <v>240</v>
      </c>
      <c r="D56" s="27">
        <v>5</v>
      </c>
      <c r="E56" s="27">
        <v>3</v>
      </c>
      <c r="F56" s="231">
        <v>5</v>
      </c>
      <c r="G56" s="231">
        <v>5</v>
      </c>
    </row>
    <row r="57" spans="1:7" s="136" customFormat="1" ht="48" hidden="1" customHeight="1">
      <c r="A57" s="43" t="s">
        <v>296</v>
      </c>
      <c r="B57" s="44" t="s">
        <v>69</v>
      </c>
      <c r="C57" s="29"/>
      <c r="D57" s="27"/>
      <c r="E57" s="27"/>
      <c r="F57" s="30">
        <f t="shared" ref="F57:G59" si="2">F58</f>
        <v>0</v>
      </c>
      <c r="G57" s="30">
        <f t="shared" si="2"/>
        <v>0</v>
      </c>
    </row>
    <row r="58" spans="1:7" s="136" customFormat="1" ht="53.25" hidden="1" customHeight="1">
      <c r="A58" s="43" t="s">
        <v>297</v>
      </c>
      <c r="B58" s="44" t="s">
        <v>70</v>
      </c>
      <c r="C58" s="29"/>
      <c r="D58" s="27"/>
      <c r="E58" s="27"/>
      <c r="F58" s="30">
        <f t="shared" si="2"/>
        <v>0</v>
      </c>
      <c r="G58" s="30">
        <f t="shared" si="2"/>
        <v>0</v>
      </c>
    </row>
    <row r="59" spans="1:7" ht="32.1" hidden="1" customHeight="1">
      <c r="A59" s="43" t="s">
        <v>218</v>
      </c>
      <c r="B59" s="44" t="s">
        <v>70</v>
      </c>
      <c r="C59" s="29">
        <v>200</v>
      </c>
      <c r="D59" s="27"/>
      <c r="E59" s="27"/>
      <c r="F59" s="30">
        <f t="shared" si="2"/>
        <v>0</v>
      </c>
      <c r="G59" s="30">
        <f t="shared" si="2"/>
        <v>0</v>
      </c>
    </row>
    <row r="60" spans="1:7" ht="32.1" hidden="1" customHeight="1">
      <c r="A60" s="43" t="s">
        <v>18</v>
      </c>
      <c r="B60" s="44" t="s">
        <v>70</v>
      </c>
      <c r="C60" s="29">
        <v>240</v>
      </c>
      <c r="D60" s="27">
        <v>5</v>
      </c>
      <c r="E60" s="27">
        <v>3</v>
      </c>
      <c r="F60" s="231"/>
      <c r="G60" s="231"/>
    </row>
    <row r="61" spans="1:7" s="136" customFormat="1" ht="54" customHeight="1">
      <c r="A61" s="43" t="s">
        <v>298</v>
      </c>
      <c r="B61" s="44" t="s">
        <v>71</v>
      </c>
      <c r="C61" s="29"/>
      <c r="D61" s="27"/>
      <c r="E61" s="27"/>
      <c r="F61" s="30">
        <f t="shared" ref="F61:G63" si="3">F62</f>
        <v>594.79999999999995</v>
      </c>
      <c r="G61" s="30">
        <f t="shared" si="3"/>
        <v>553.20000000000005</v>
      </c>
    </row>
    <row r="62" spans="1:7" s="136" customFormat="1" ht="63.95" customHeight="1">
      <c r="A62" s="43" t="s">
        <v>299</v>
      </c>
      <c r="B62" s="44" t="s">
        <v>72</v>
      </c>
      <c r="C62" s="29"/>
      <c r="D62" s="27"/>
      <c r="E62" s="27"/>
      <c r="F62" s="30">
        <f t="shared" si="3"/>
        <v>594.79999999999995</v>
      </c>
      <c r="G62" s="30">
        <f t="shared" si="3"/>
        <v>553.20000000000005</v>
      </c>
    </row>
    <row r="63" spans="1:7" ht="32.1" customHeight="1">
      <c r="A63" s="43" t="s">
        <v>218</v>
      </c>
      <c r="B63" s="44" t="s">
        <v>72</v>
      </c>
      <c r="C63" s="29">
        <v>200</v>
      </c>
      <c r="D63" s="27"/>
      <c r="E63" s="27"/>
      <c r="F63" s="30">
        <f t="shared" si="3"/>
        <v>594.79999999999995</v>
      </c>
      <c r="G63" s="30">
        <f t="shared" si="3"/>
        <v>553.20000000000005</v>
      </c>
    </row>
    <row r="64" spans="1:7" ht="32.1" customHeight="1">
      <c r="A64" s="43" t="s">
        <v>18</v>
      </c>
      <c r="B64" s="44" t="s">
        <v>72</v>
      </c>
      <c r="C64" s="29">
        <v>240</v>
      </c>
      <c r="D64" s="27">
        <v>5</v>
      </c>
      <c r="E64" s="27">
        <v>3</v>
      </c>
      <c r="F64" s="236">
        <v>594.79999999999995</v>
      </c>
      <c r="G64" s="236">
        <v>553.20000000000005</v>
      </c>
    </row>
    <row r="65" spans="1:7" s="136" customFormat="1" ht="32.1" customHeight="1">
      <c r="A65" s="138" t="s">
        <v>318</v>
      </c>
      <c r="B65" s="53" t="s">
        <v>78</v>
      </c>
      <c r="C65" s="23" t="s">
        <v>7</v>
      </c>
      <c r="D65" s="21"/>
      <c r="E65" s="21"/>
      <c r="F65" s="24">
        <f t="shared" ref="F65:G67" si="4">F66</f>
        <v>7500</v>
      </c>
      <c r="G65" s="24">
        <f t="shared" si="4"/>
        <v>7000</v>
      </c>
    </row>
    <row r="66" spans="1:7" s="136" customFormat="1" ht="48" customHeight="1">
      <c r="A66" s="151" t="s">
        <v>307</v>
      </c>
      <c r="B66" s="44" t="s">
        <v>79</v>
      </c>
      <c r="C66" s="29"/>
      <c r="D66" s="27"/>
      <c r="E66" s="27"/>
      <c r="F66" s="30">
        <f t="shared" si="4"/>
        <v>7500</v>
      </c>
      <c r="G66" s="30">
        <f t="shared" si="4"/>
        <v>7000</v>
      </c>
    </row>
    <row r="67" spans="1:7" ht="32.1" customHeight="1">
      <c r="A67" s="43" t="s">
        <v>80</v>
      </c>
      <c r="B67" s="44" t="s">
        <v>79</v>
      </c>
      <c r="C67" s="74">
        <v>600</v>
      </c>
      <c r="D67" s="73"/>
      <c r="E67" s="73"/>
      <c r="F67" s="75">
        <f t="shared" si="4"/>
        <v>7500</v>
      </c>
      <c r="G67" s="75">
        <f t="shared" si="4"/>
        <v>7000</v>
      </c>
    </row>
    <row r="68" spans="1:7" ht="15.95" customHeight="1">
      <c r="A68" s="43" t="s">
        <v>81</v>
      </c>
      <c r="B68" s="44" t="s">
        <v>79</v>
      </c>
      <c r="C68" s="74">
        <v>610</v>
      </c>
      <c r="D68" s="73">
        <v>8</v>
      </c>
      <c r="E68" s="73">
        <v>1</v>
      </c>
      <c r="F68" s="233">
        <v>7500</v>
      </c>
      <c r="G68" s="233">
        <v>7000</v>
      </c>
    </row>
    <row r="69" spans="1:7" s="136" customFormat="1" ht="32.1" customHeight="1">
      <c r="A69" s="43" t="s">
        <v>314</v>
      </c>
      <c r="B69" s="53" t="s">
        <v>90</v>
      </c>
      <c r="C69" s="23" t="s">
        <v>7</v>
      </c>
      <c r="D69" s="21"/>
      <c r="E69" s="21"/>
      <c r="F69" s="24">
        <f t="shared" ref="F69:G71" si="5">F70</f>
        <v>100</v>
      </c>
      <c r="G69" s="24">
        <f t="shared" si="5"/>
        <v>20</v>
      </c>
    </row>
    <row r="70" spans="1:7" s="136" customFormat="1" ht="36.75" customHeight="1">
      <c r="A70" s="43" t="s">
        <v>304</v>
      </c>
      <c r="B70" s="44" t="s">
        <v>91</v>
      </c>
      <c r="C70" s="29"/>
      <c r="D70" s="27"/>
      <c r="E70" s="27"/>
      <c r="F70" s="30">
        <f t="shared" si="5"/>
        <v>100</v>
      </c>
      <c r="G70" s="30">
        <f t="shared" si="5"/>
        <v>20</v>
      </c>
    </row>
    <row r="71" spans="1:7" ht="32.1" customHeight="1">
      <c r="A71" s="43" t="s">
        <v>218</v>
      </c>
      <c r="B71" s="44" t="s">
        <v>91</v>
      </c>
      <c r="C71" s="74">
        <v>200</v>
      </c>
      <c r="D71" s="73"/>
      <c r="E71" s="73"/>
      <c r="F71" s="75">
        <f t="shared" si="5"/>
        <v>100</v>
      </c>
      <c r="G71" s="75">
        <f t="shared" si="5"/>
        <v>20</v>
      </c>
    </row>
    <row r="72" spans="1:7" ht="32.1" customHeight="1">
      <c r="A72" s="43" t="s">
        <v>18</v>
      </c>
      <c r="B72" s="44" t="s">
        <v>91</v>
      </c>
      <c r="C72" s="29">
        <v>240</v>
      </c>
      <c r="D72" s="73">
        <v>11</v>
      </c>
      <c r="E72" s="73">
        <v>5</v>
      </c>
      <c r="F72" s="231">
        <v>100</v>
      </c>
      <c r="G72" s="231">
        <v>20</v>
      </c>
    </row>
    <row r="73" spans="1:7" s="136" customFormat="1" ht="30" customHeight="1">
      <c r="A73" s="43" t="s">
        <v>312</v>
      </c>
      <c r="B73" s="53" t="s">
        <v>74</v>
      </c>
      <c r="C73" s="23"/>
      <c r="D73" s="21"/>
      <c r="E73" s="21"/>
      <c r="F73" s="24">
        <f t="shared" ref="F73:G75" si="6">F74</f>
        <v>20</v>
      </c>
      <c r="G73" s="24">
        <f t="shared" si="6"/>
        <v>20</v>
      </c>
    </row>
    <row r="74" spans="1:7" s="136" customFormat="1" ht="30" customHeight="1">
      <c r="A74" s="43" t="s">
        <v>313</v>
      </c>
      <c r="B74" s="44" t="s">
        <v>75</v>
      </c>
      <c r="C74" s="29"/>
      <c r="D74" s="27"/>
      <c r="E74" s="27"/>
      <c r="F74" s="30">
        <f t="shared" si="6"/>
        <v>20</v>
      </c>
      <c r="G74" s="30">
        <f t="shared" si="6"/>
        <v>20</v>
      </c>
    </row>
    <row r="75" spans="1:7" ht="32.1" customHeight="1">
      <c r="A75" s="43" t="s">
        <v>218</v>
      </c>
      <c r="B75" s="44" t="s">
        <v>75</v>
      </c>
      <c r="C75" s="29">
        <v>200</v>
      </c>
      <c r="D75" s="73"/>
      <c r="E75" s="73"/>
      <c r="F75" s="30">
        <f t="shared" si="6"/>
        <v>20</v>
      </c>
      <c r="G75" s="30">
        <f t="shared" si="6"/>
        <v>20</v>
      </c>
    </row>
    <row r="76" spans="1:7" ht="32.1" customHeight="1">
      <c r="A76" s="76" t="s">
        <v>18</v>
      </c>
      <c r="B76" s="44" t="s">
        <v>75</v>
      </c>
      <c r="C76" s="29">
        <v>240</v>
      </c>
      <c r="D76" s="73">
        <v>7</v>
      </c>
      <c r="E76" s="73">
        <v>7</v>
      </c>
      <c r="F76" s="231">
        <v>20</v>
      </c>
      <c r="G76" s="231">
        <v>20</v>
      </c>
    </row>
    <row r="77" spans="1:7" s="136" customFormat="1" ht="15.75">
      <c r="A77" s="52" t="s">
        <v>9</v>
      </c>
      <c r="B77" s="53" t="s">
        <v>10</v>
      </c>
      <c r="C77" s="23" t="s">
        <v>7</v>
      </c>
      <c r="D77" s="21"/>
      <c r="E77" s="21"/>
      <c r="F77" s="24">
        <f>F78+F81+F86+F89+F92+F98+F101+F104+F107+F110+F115+F118</f>
        <v>7996.2000000000007</v>
      </c>
      <c r="G77" s="11">
        <f>G78+G81+G86+G89+G92+G98+G101+G104+G107+G110+G115+G118</f>
        <v>7955.5000000000009</v>
      </c>
    </row>
    <row r="78" spans="1:7" s="136" customFormat="1" ht="32.1" customHeight="1">
      <c r="A78" s="52" t="s">
        <v>22</v>
      </c>
      <c r="B78" s="53" t="s">
        <v>23</v>
      </c>
      <c r="C78" s="23"/>
      <c r="D78" s="21"/>
      <c r="E78" s="21"/>
      <c r="F78" s="24">
        <f>F79</f>
        <v>3500</v>
      </c>
      <c r="G78" s="11">
        <f>G79</f>
        <v>3500</v>
      </c>
    </row>
    <row r="79" spans="1:7" ht="63.95" customHeight="1">
      <c r="A79" s="43" t="s">
        <v>13</v>
      </c>
      <c r="B79" s="44" t="s">
        <v>23</v>
      </c>
      <c r="C79" s="29">
        <v>100</v>
      </c>
      <c r="D79" s="27"/>
      <c r="E79" s="27"/>
      <c r="F79" s="30">
        <f>F80</f>
        <v>3500</v>
      </c>
      <c r="G79" s="18">
        <f>G80</f>
        <v>3500</v>
      </c>
    </row>
    <row r="80" spans="1:7" ht="32.1" customHeight="1">
      <c r="A80" s="43" t="s">
        <v>14</v>
      </c>
      <c r="B80" s="16" t="s">
        <v>23</v>
      </c>
      <c r="C80" s="17">
        <v>120</v>
      </c>
      <c r="D80" s="14">
        <v>1</v>
      </c>
      <c r="E80" s="15">
        <v>4</v>
      </c>
      <c r="F80" s="236">
        <v>3500</v>
      </c>
      <c r="G80" s="236">
        <v>3500</v>
      </c>
    </row>
    <row r="81" spans="1:7" ht="15.95" customHeight="1">
      <c r="A81" s="52" t="s">
        <v>16</v>
      </c>
      <c r="B81" s="9" t="s">
        <v>17</v>
      </c>
      <c r="C81" s="10" t="s">
        <v>7</v>
      </c>
      <c r="D81" s="7"/>
      <c r="E81" s="8"/>
      <c r="F81" s="11">
        <f>F82+F84</f>
        <v>2400</v>
      </c>
      <c r="G81" s="11">
        <f>G82+G84</f>
        <v>1900</v>
      </c>
    </row>
    <row r="82" spans="1:7" ht="32.1" customHeight="1">
      <c r="A82" s="43" t="s">
        <v>218</v>
      </c>
      <c r="B82" s="117" t="s">
        <v>17</v>
      </c>
      <c r="C82" s="29">
        <v>200</v>
      </c>
      <c r="D82" s="27"/>
      <c r="E82" s="27"/>
      <c r="F82" s="30">
        <f>F83</f>
        <v>2200</v>
      </c>
      <c r="G82" s="30">
        <f>G83</f>
        <v>1700</v>
      </c>
    </row>
    <row r="83" spans="1:7" ht="32.1" customHeight="1">
      <c r="A83" s="43" t="s">
        <v>18</v>
      </c>
      <c r="B83" s="117" t="s">
        <v>17</v>
      </c>
      <c r="C83" s="29">
        <v>240</v>
      </c>
      <c r="D83" s="27">
        <v>1</v>
      </c>
      <c r="E83" s="27">
        <v>4</v>
      </c>
      <c r="F83" s="231">
        <v>2200</v>
      </c>
      <c r="G83" s="231">
        <v>1700</v>
      </c>
    </row>
    <row r="84" spans="1:7" ht="15.95" customHeight="1">
      <c r="A84" s="43" t="s">
        <v>19</v>
      </c>
      <c r="B84" s="117" t="s">
        <v>17</v>
      </c>
      <c r="C84" s="29">
        <v>800</v>
      </c>
      <c r="D84" s="27"/>
      <c r="E84" s="27"/>
      <c r="F84" s="30">
        <f>F85</f>
        <v>200</v>
      </c>
      <c r="G84" s="30">
        <f>G85</f>
        <v>200</v>
      </c>
    </row>
    <row r="85" spans="1:7" ht="19.5" customHeight="1">
      <c r="A85" s="43" t="s">
        <v>20</v>
      </c>
      <c r="B85" s="117" t="s">
        <v>17</v>
      </c>
      <c r="C85" s="29">
        <v>850</v>
      </c>
      <c r="D85" s="27">
        <v>1</v>
      </c>
      <c r="E85" s="27">
        <v>4</v>
      </c>
      <c r="F85" s="231">
        <v>200</v>
      </c>
      <c r="G85" s="231">
        <v>200</v>
      </c>
    </row>
    <row r="86" spans="1:7" s="136" customFormat="1" ht="33" customHeight="1">
      <c r="A86" s="52" t="s">
        <v>111</v>
      </c>
      <c r="B86" s="137" t="s">
        <v>25</v>
      </c>
      <c r="C86" s="23"/>
      <c r="D86" s="21"/>
      <c r="E86" s="21"/>
      <c r="F86" s="24">
        <f>F87</f>
        <v>39.6</v>
      </c>
      <c r="G86" s="24">
        <f>G87</f>
        <v>39.6</v>
      </c>
    </row>
    <row r="87" spans="1:7" ht="15.95" customHeight="1">
      <c r="A87" s="43" t="s">
        <v>26</v>
      </c>
      <c r="B87" s="117" t="s">
        <v>25</v>
      </c>
      <c r="C87" s="29">
        <v>500</v>
      </c>
      <c r="D87" s="27"/>
      <c r="E87" s="27"/>
      <c r="F87" s="30">
        <f>F88</f>
        <v>39.6</v>
      </c>
      <c r="G87" s="30">
        <f>G88</f>
        <v>39.6</v>
      </c>
    </row>
    <row r="88" spans="1:7" ht="15.95" customHeight="1">
      <c r="A88" s="43" t="s">
        <v>27</v>
      </c>
      <c r="B88" s="117" t="s">
        <v>25</v>
      </c>
      <c r="C88" s="29">
        <v>540</v>
      </c>
      <c r="D88" s="27">
        <v>1</v>
      </c>
      <c r="E88" s="27">
        <v>6</v>
      </c>
      <c r="F88" s="231">
        <v>39.6</v>
      </c>
      <c r="G88" s="231">
        <v>39.6</v>
      </c>
    </row>
    <row r="89" spans="1:7" s="136" customFormat="1" ht="32.1" customHeight="1">
      <c r="A89" s="52" t="s">
        <v>32</v>
      </c>
      <c r="B89" s="137" t="s">
        <v>33</v>
      </c>
      <c r="C89" s="23" t="s">
        <v>7</v>
      </c>
      <c r="D89" s="21"/>
      <c r="E89" s="21"/>
      <c r="F89" s="24">
        <f>F90</f>
        <v>50</v>
      </c>
      <c r="G89" s="24">
        <f>G90</f>
        <v>50</v>
      </c>
    </row>
    <row r="90" spans="1:7" ht="32.1" customHeight="1">
      <c r="A90" s="43" t="s">
        <v>218</v>
      </c>
      <c r="B90" s="117" t="s">
        <v>33</v>
      </c>
      <c r="C90" s="29">
        <v>200</v>
      </c>
      <c r="D90" s="27"/>
      <c r="E90" s="27"/>
      <c r="F90" s="30">
        <f>F91</f>
        <v>50</v>
      </c>
      <c r="G90" s="30">
        <f>G91</f>
        <v>50</v>
      </c>
    </row>
    <row r="91" spans="1:7" ht="32.1" customHeight="1">
      <c r="A91" s="43" t="s">
        <v>18</v>
      </c>
      <c r="B91" s="117" t="s">
        <v>33</v>
      </c>
      <c r="C91" s="29">
        <v>240</v>
      </c>
      <c r="D91" s="27">
        <v>1</v>
      </c>
      <c r="E91" s="27">
        <v>13</v>
      </c>
      <c r="F91" s="231">
        <v>50</v>
      </c>
      <c r="G91" s="231">
        <v>50</v>
      </c>
    </row>
    <row r="92" spans="1:7" s="136" customFormat="1" ht="15.75">
      <c r="A92" s="52" t="s">
        <v>34</v>
      </c>
      <c r="B92" s="22" t="s">
        <v>35</v>
      </c>
      <c r="C92" s="10" t="s">
        <v>7</v>
      </c>
      <c r="D92" s="21"/>
      <c r="E92" s="21"/>
      <c r="F92" s="24">
        <f>F93+F95</f>
        <v>290</v>
      </c>
      <c r="G92" s="24">
        <f>G93+G95</f>
        <v>290</v>
      </c>
    </row>
    <row r="93" spans="1:7" ht="32.1" customHeight="1">
      <c r="A93" s="43" t="s">
        <v>218</v>
      </c>
      <c r="B93" s="28" t="s">
        <v>35</v>
      </c>
      <c r="C93" s="17">
        <v>200</v>
      </c>
      <c r="D93" s="27"/>
      <c r="E93" s="27"/>
      <c r="F93" s="30">
        <f>F94</f>
        <v>288</v>
      </c>
      <c r="G93" s="30">
        <f>G94</f>
        <v>288</v>
      </c>
    </row>
    <row r="94" spans="1:7" ht="32.1" customHeight="1">
      <c r="A94" s="43" t="s">
        <v>18</v>
      </c>
      <c r="B94" s="28" t="s">
        <v>35</v>
      </c>
      <c r="C94" s="17">
        <v>240</v>
      </c>
      <c r="D94" s="27">
        <v>1</v>
      </c>
      <c r="E94" s="27">
        <v>13</v>
      </c>
      <c r="F94" s="231">
        <v>288</v>
      </c>
      <c r="G94" s="231">
        <v>288</v>
      </c>
    </row>
    <row r="95" spans="1:7" ht="15.95" customHeight="1">
      <c r="A95" s="43" t="s">
        <v>19</v>
      </c>
      <c r="B95" s="28" t="s">
        <v>35</v>
      </c>
      <c r="C95" s="17">
        <v>800</v>
      </c>
      <c r="D95" s="27">
        <v>1</v>
      </c>
      <c r="E95" s="27">
        <v>13</v>
      </c>
      <c r="F95" s="30">
        <f>F96+F97</f>
        <v>2</v>
      </c>
      <c r="G95" s="30">
        <f>G96+G97</f>
        <v>2</v>
      </c>
    </row>
    <row r="96" spans="1:7" ht="15.95" hidden="1" customHeight="1">
      <c r="A96" s="43" t="s">
        <v>36</v>
      </c>
      <c r="B96" s="28" t="s">
        <v>35</v>
      </c>
      <c r="C96" s="17">
        <v>830</v>
      </c>
      <c r="D96" s="27">
        <v>1</v>
      </c>
      <c r="E96" s="27">
        <v>13</v>
      </c>
      <c r="F96" s="231"/>
      <c r="G96" s="231"/>
    </row>
    <row r="97" spans="1:7" ht="15.95" customHeight="1">
      <c r="A97" s="43" t="s">
        <v>20</v>
      </c>
      <c r="B97" s="28" t="s">
        <v>35</v>
      </c>
      <c r="C97" s="17">
        <v>850</v>
      </c>
      <c r="D97" s="27">
        <v>1</v>
      </c>
      <c r="E97" s="27">
        <v>13</v>
      </c>
      <c r="F97" s="231">
        <v>2</v>
      </c>
      <c r="G97" s="231">
        <v>2</v>
      </c>
    </row>
    <row r="98" spans="1:7" s="136" customFormat="1" ht="32.1" customHeight="1">
      <c r="A98" s="52" t="s">
        <v>87</v>
      </c>
      <c r="B98" s="9" t="s">
        <v>215</v>
      </c>
      <c r="C98" s="10" t="s">
        <v>7</v>
      </c>
      <c r="D98" s="7"/>
      <c r="E98" s="8"/>
      <c r="F98" s="11">
        <f>F99</f>
        <v>299</v>
      </c>
      <c r="G98" s="11">
        <f>G99</f>
        <v>299</v>
      </c>
    </row>
    <row r="99" spans="1:7" ht="15.95" customHeight="1">
      <c r="A99" s="76" t="s">
        <v>88</v>
      </c>
      <c r="B99" s="44" t="s">
        <v>215</v>
      </c>
      <c r="C99" s="74">
        <v>300</v>
      </c>
      <c r="D99" s="73"/>
      <c r="E99" s="73"/>
      <c r="F99" s="75">
        <f>F100</f>
        <v>299</v>
      </c>
      <c r="G99" s="75">
        <f>G100</f>
        <v>299</v>
      </c>
    </row>
    <row r="100" spans="1:7" ht="32.25" customHeight="1">
      <c r="A100" s="215" t="s">
        <v>237</v>
      </c>
      <c r="B100" s="44" t="s">
        <v>215</v>
      </c>
      <c r="C100" s="74">
        <v>320</v>
      </c>
      <c r="D100" s="73">
        <v>10</v>
      </c>
      <c r="E100" s="73">
        <v>1</v>
      </c>
      <c r="F100" s="232">
        <v>299</v>
      </c>
      <c r="G100" s="232">
        <v>299</v>
      </c>
    </row>
    <row r="101" spans="1:7" s="136" customFormat="1" ht="15.95" customHeight="1">
      <c r="A101" s="52" t="s">
        <v>11</v>
      </c>
      <c r="B101" s="9" t="s">
        <v>12</v>
      </c>
      <c r="C101" s="10" t="s">
        <v>7</v>
      </c>
      <c r="D101" s="7"/>
      <c r="E101" s="8"/>
      <c r="F101" s="11">
        <f>F102</f>
        <v>597.29999999999995</v>
      </c>
      <c r="G101" s="11">
        <f>G102</f>
        <v>597.29999999999995</v>
      </c>
    </row>
    <row r="102" spans="1:7" ht="63.95" customHeight="1">
      <c r="A102" s="43" t="s">
        <v>13</v>
      </c>
      <c r="B102" s="16" t="s">
        <v>12</v>
      </c>
      <c r="C102" s="17">
        <v>100</v>
      </c>
      <c r="D102" s="14"/>
      <c r="E102" s="15"/>
      <c r="F102" s="18">
        <f>F103</f>
        <v>597.29999999999995</v>
      </c>
      <c r="G102" s="18">
        <f>G103</f>
        <v>597.29999999999995</v>
      </c>
    </row>
    <row r="103" spans="1:7" ht="32.1" customHeight="1">
      <c r="A103" s="43" t="s">
        <v>14</v>
      </c>
      <c r="B103" s="16" t="s">
        <v>12</v>
      </c>
      <c r="C103" s="17">
        <v>120</v>
      </c>
      <c r="D103" s="14">
        <v>1</v>
      </c>
      <c r="E103" s="15">
        <v>2</v>
      </c>
      <c r="F103" s="231">
        <v>597.29999999999995</v>
      </c>
      <c r="G103" s="231">
        <v>597.29999999999995</v>
      </c>
    </row>
    <row r="104" spans="1:7" s="136" customFormat="1" ht="15.95" customHeight="1">
      <c r="A104" s="52" t="s">
        <v>61</v>
      </c>
      <c r="B104" s="9" t="s">
        <v>62</v>
      </c>
      <c r="C104" s="23"/>
      <c r="D104" s="20"/>
      <c r="E104" s="21"/>
      <c r="F104" s="24">
        <f>F105</f>
        <v>50</v>
      </c>
      <c r="G104" s="24">
        <f>G105</f>
        <v>50</v>
      </c>
    </row>
    <row r="105" spans="1:7" ht="32.1" customHeight="1">
      <c r="A105" s="43" t="s">
        <v>218</v>
      </c>
      <c r="B105" s="16" t="s">
        <v>62</v>
      </c>
      <c r="C105" s="35">
        <v>200</v>
      </c>
      <c r="D105" s="32"/>
      <c r="E105" s="33"/>
      <c r="F105" s="36">
        <f>F106</f>
        <v>50</v>
      </c>
      <c r="G105" s="36">
        <f>G106</f>
        <v>50</v>
      </c>
    </row>
    <row r="106" spans="1:7" ht="31.5" customHeight="1">
      <c r="A106" s="43" t="s">
        <v>18</v>
      </c>
      <c r="B106" s="16" t="s">
        <v>62</v>
      </c>
      <c r="C106" s="17">
        <v>240</v>
      </c>
      <c r="D106" s="14">
        <v>5</v>
      </c>
      <c r="E106" s="15">
        <v>1</v>
      </c>
      <c r="F106" s="236">
        <v>50</v>
      </c>
      <c r="G106" s="236">
        <v>50</v>
      </c>
    </row>
    <row r="107" spans="1:7" s="136" customFormat="1" ht="15.95" customHeight="1">
      <c r="A107" s="52" t="s">
        <v>217</v>
      </c>
      <c r="B107" s="9" t="s">
        <v>29</v>
      </c>
      <c r="C107" s="10" t="s">
        <v>7</v>
      </c>
      <c r="D107" s="7"/>
      <c r="E107" s="8"/>
      <c r="F107" s="11">
        <f>F108</f>
        <v>50</v>
      </c>
      <c r="G107" s="11">
        <f>G108</f>
        <v>50</v>
      </c>
    </row>
    <row r="108" spans="1:7" ht="15.95" customHeight="1">
      <c r="A108" s="43" t="s">
        <v>19</v>
      </c>
      <c r="B108" s="16" t="s">
        <v>29</v>
      </c>
      <c r="C108" s="17">
        <v>800</v>
      </c>
      <c r="D108" s="14"/>
      <c r="E108" s="15"/>
      <c r="F108" s="18">
        <f>F109</f>
        <v>50</v>
      </c>
      <c r="G108" s="18">
        <f>G109</f>
        <v>50</v>
      </c>
    </row>
    <row r="109" spans="1:7" ht="15.95" customHeight="1">
      <c r="A109" s="43" t="s">
        <v>30</v>
      </c>
      <c r="B109" s="16" t="s">
        <v>29</v>
      </c>
      <c r="C109" s="17">
        <v>870</v>
      </c>
      <c r="D109" s="14">
        <v>1</v>
      </c>
      <c r="E109" s="15">
        <v>11</v>
      </c>
      <c r="F109" s="236">
        <v>50</v>
      </c>
      <c r="G109" s="236">
        <v>50</v>
      </c>
    </row>
    <row r="110" spans="1:7" s="136" customFormat="1" ht="32.1" customHeight="1">
      <c r="A110" s="138" t="s">
        <v>38</v>
      </c>
      <c r="B110" s="251" t="s">
        <v>39</v>
      </c>
      <c r="C110" s="250" t="s">
        <v>7</v>
      </c>
      <c r="D110" s="7"/>
      <c r="E110" s="8"/>
      <c r="F110" s="139">
        <f>F111+F113</f>
        <v>231.79999999999998</v>
      </c>
      <c r="G110" s="139">
        <f>G111+G113</f>
        <v>236.5</v>
      </c>
    </row>
    <row r="111" spans="1:7" s="136" customFormat="1" ht="63.95" customHeight="1">
      <c r="A111" s="43" t="s">
        <v>13</v>
      </c>
      <c r="B111" s="117" t="s">
        <v>39</v>
      </c>
      <c r="C111" s="29">
        <v>100</v>
      </c>
      <c r="D111" s="27"/>
      <c r="E111" s="27"/>
      <c r="F111" s="30">
        <f>F112</f>
        <v>226.7</v>
      </c>
      <c r="G111" s="30">
        <f>G112</f>
        <v>231.2</v>
      </c>
    </row>
    <row r="112" spans="1:7" ht="32.1" customHeight="1">
      <c r="A112" s="43" t="s">
        <v>40</v>
      </c>
      <c r="B112" s="117" t="s">
        <v>39</v>
      </c>
      <c r="C112" s="29">
        <v>120</v>
      </c>
      <c r="D112" s="27">
        <v>2</v>
      </c>
      <c r="E112" s="27">
        <v>3</v>
      </c>
      <c r="F112" s="236">
        <v>226.7</v>
      </c>
      <c r="G112" s="236">
        <v>231.2</v>
      </c>
    </row>
    <row r="113" spans="1:7" ht="32.1" customHeight="1">
      <c r="A113" s="43" t="s">
        <v>218</v>
      </c>
      <c r="B113" s="117" t="s">
        <v>41</v>
      </c>
      <c r="C113" s="29">
        <v>200</v>
      </c>
      <c r="D113" s="27"/>
      <c r="E113" s="27"/>
      <c r="F113" s="30">
        <f>F114</f>
        <v>5.0999999999999996</v>
      </c>
      <c r="G113" s="30">
        <f>G114</f>
        <v>5.3</v>
      </c>
    </row>
    <row r="114" spans="1:7" ht="32.1" customHeight="1">
      <c r="A114" s="43" t="s">
        <v>18</v>
      </c>
      <c r="B114" s="117" t="s">
        <v>41</v>
      </c>
      <c r="C114" s="29">
        <v>240</v>
      </c>
      <c r="D114" s="27">
        <v>2</v>
      </c>
      <c r="E114" s="27">
        <v>3</v>
      </c>
      <c r="F114" s="236">
        <v>5.0999999999999996</v>
      </c>
      <c r="G114" s="236">
        <v>5.3</v>
      </c>
    </row>
    <row r="115" spans="1:7" s="136" customFormat="1" ht="32.1" customHeight="1">
      <c r="A115" s="52" t="s">
        <v>97</v>
      </c>
      <c r="B115" s="137" t="s">
        <v>96</v>
      </c>
      <c r="C115" s="23"/>
      <c r="D115" s="21"/>
      <c r="E115" s="21"/>
      <c r="F115" s="24">
        <f>F116</f>
        <v>0.1</v>
      </c>
      <c r="G115" s="24">
        <f>G116</f>
        <v>0.1</v>
      </c>
    </row>
    <row r="116" spans="1:7" ht="32.1" customHeight="1">
      <c r="A116" s="43" t="s">
        <v>218</v>
      </c>
      <c r="B116" s="117" t="s">
        <v>96</v>
      </c>
      <c r="C116" s="29">
        <v>200</v>
      </c>
      <c r="D116" s="27"/>
      <c r="E116" s="27"/>
      <c r="F116" s="30">
        <f>F117</f>
        <v>0.1</v>
      </c>
      <c r="G116" s="30">
        <f>G117</f>
        <v>0.1</v>
      </c>
    </row>
    <row r="117" spans="1:7" ht="32.1" customHeight="1">
      <c r="A117" s="43" t="s">
        <v>18</v>
      </c>
      <c r="B117" s="117" t="s">
        <v>96</v>
      </c>
      <c r="C117" s="29">
        <v>240</v>
      </c>
      <c r="D117" s="27">
        <v>1</v>
      </c>
      <c r="E117" s="27">
        <v>4</v>
      </c>
      <c r="F117" s="231">
        <v>0.1</v>
      </c>
      <c r="G117" s="231">
        <v>0.1</v>
      </c>
    </row>
    <row r="118" spans="1:7" s="136" customFormat="1" ht="15.95" customHeight="1">
      <c r="A118" s="52" t="s">
        <v>93</v>
      </c>
      <c r="B118" s="137" t="s">
        <v>94</v>
      </c>
      <c r="C118" s="23"/>
      <c r="D118" s="21"/>
      <c r="E118" s="21"/>
      <c r="F118" s="24">
        <f>F119</f>
        <v>488.4</v>
      </c>
      <c r="G118" s="24">
        <f>G119</f>
        <v>943</v>
      </c>
    </row>
    <row r="119" spans="1:7" ht="15.95" customHeight="1">
      <c r="A119" s="43" t="s">
        <v>93</v>
      </c>
      <c r="B119" s="117" t="s">
        <v>94</v>
      </c>
      <c r="C119" s="29">
        <v>900</v>
      </c>
      <c r="D119" s="73"/>
      <c r="E119" s="73"/>
      <c r="F119" s="30">
        <f>F120</f>
        <v>488.4</v>
      </c>
      <c r="G119" s="30">
        <f>G120</f>
        <v>943</v>
      </c>
    </row>
    <row r="120" spans="1:7" ht="15.95" customHeight="1">
      <c r="A120" s="43" t="s">
        <v>93</v>
      </c>
      <c r="B120" s="117" t="s">
        <v>94</v>
      </c>
      <c r="C120" s="29">
        <v>990</v>
      </c>
      <c r="D120" s="73">
        <v>99</v>
      </c>
      <c r="E120" s="73">
        <v>99</v>
      </c>
      <c r="F120" s="231">
        <v>488.4</v>
      </c>
      <c r="G120" s="231">
        <v>943</v>
      </c>
    </row>
    <row r="121" spans="1:7" ht="15.75">
      <c r="A121" s="183" t="s">
        <v>95</v>
      </c>
      <c r="B121" s="93"/>
      <c r="C121" s="94"/>
      <c r="D121" s="92"/>
      <c r="E121" s="92"/>
      <c r="F121" s="63">
        <f>F17+F27+F48+F65+F69+F73+F77</f>
        <v>19767</v>
      </c>
      <c r="G121" s="63">
        <f>G17+G27+G48+G65+G69+G73+G77</f>
        <v>19097.400000000001</v>
      </c>
    </row>
    <row r="122" spans="1:7" ht="15.75">
      <c r="A122" s="95"/>
      <c r="B122" s="34"/>
      <c r="C122" s="97"/>
      <c r="D122" s="96"/>
      <c r="E122" s="96"/>
      <c r="F122" s="98"/>
      <c r="G122" s="99"/>
    </row>
    <row r="123" spans="1:7" ht="12" customHeight="1">
      <c r="A123" s="100"/>
      <c r="B123" s="102"/>
      <c r="C123" s="103"/>
      <c r="D123" s="101"/>
      <c r="E123" s="101"/>
      <c r="F123" s="104"/>
      <c r="G123" s="99"/>
    </row>
    <row r="124" spans="1:7" ht="12.75" customHeight="1">
      <c r="A124" s="95"/>
      <c r="B124" s="105"/>
      <c r="C124" s="103"/>
      <c r="D124" s="101"/>
      <c r="E124" s="101"/>
      <c r="F124" s="104"/>
      <c r="G124" s="99"/>
    </row>
    <row r="125" spans="1:7" ht="12.75" customHeight="1">
      <c r="A125" s="95"/>
      <c r="B125" s="105"/>
      <c r="C125" s="103"/>
      <c r="D125" s="106"/>
      <c r="E125" s="106"/>
      <c r="F125" s="104"/>
      <c r="G125" s="99"/>
    </row>
    <row r="126" spans="1:7" ht="12.75" customHeight="1">
      <c r="A126" s="95"/>
      <c r="B126" s="104"/>
      <c r="C126" s="107"/>
      <c r="D126" s="107"/>
      <c r="E126" s="107"/>
      <c r="F126" s="107"/>
      <c r="G126" s="99"/>
    </row>
    <row r="127" spans="1:7" ht="14.25" customHeight="1">
      <c r="A127" s="95"/>
      <c r="B127" s="107"/>
      <c r="C127" s="103"/>
      <c r="D127" s="106"/>
      <c r="E127" s="106"/>
      <c r="F127" s="104"/>
      <c r="G127" s="99"/>
    </row>
    <row r="128" spans="1:7" ht="15.75">
      <c r="A128" s="96"/>
      <c r="B128" s="104"/>
      <c r="C128" s="108"/>
      <c r="D128" s="108"/>
      <c r="E128" s="108"/>
      <c r="F128" s="108"/>
    </row>
    <row r="129" spans="1:1" ht="15.75">
      <c r="A129" s="109"/>
    </row>
    <row r="130" spans="1:1" ht="15.75">
      <c r="A130" s="109"/>
    </row>
    <row r="131" spans="1:1" ht="15">
      <c r="A131" s="110"/>
    </row>
    <row r="132" spans="1:1" ht="15">
      <c r="A132" s="111"/>
    </row>
    <row r="133" spans="1:1" ht="15">
      <c r="A133" s="110"/>
    </row>
  </sheetData>
  <mergeCells count="13">
    <mergeCell ref="E1:F1"/>
    <mergeCell ref="D2:F4"/>
    <mergeCell ref="D5:F5"/>
    <mergeCell ref="A7:F9"/>
    <mergeCell ref="E11:G11"/>
    <mergeCell ref="E12:G12"/>
    <mergeCell ref="A15:A16"/>
    <mergeCell ref="B15:B16"/>
    <mergeCell ref="C15:C16"/>
    <mergeCell ref="D15:D16"/>
    <mergeCell ref="E15:E16"/>
    <mergeCell ref="F15:G15"/>
    <mergeCell ref="A13:G13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>
    <oddFooter>Страница &amp;P из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H167"/>
  <sheetViews>
    <sheetView topLeftCell="A148" zoomScale="90" zoomScaleNormal="90" workbookViewId="0">
      <selection activeCell="H161" sqref="H161"/>
    </sheetView>
  </sheetViews>
  <sheetFormatPr defaultColWidth="9.140625" defaultRowHeight="12.75"/>
  <cols>
    <col min="1" max="1" width="31.85546875" style="5" customWidth="1"/>
    <col min="2" max="2" width="7.42578125" style="5" customWidth="1"/>
    <col min="3" max="3" width="6.42578125" style="5" customWidth="1"/>
    <col min="4" max="4" width="5.85546875" style="5" customWidth="1"/>
    <col min="5" max="5" width="15.85546875" style="5" customWidth="1"/>
    <col min="6" max="6" width="6.28515625" style="5" customWidth="1"/>
    <col min="7" max="7" width="11.7109375" style="5" customWidth="1"/>
    <col min="8" max="244" width="9.140625" style="5" customWidth="1"/>
    <col min="245" max="16384" width="9.140625" style="5"/>
  </cols>
  <sheetData>
    <row r="1" spans="1:8">
      <c r="A1" s="113"/>
      <c r="B1" s="113"/>
      <c r="C1" s="113"/>
      <c r="D1" s="113"/>
      <c r="E1" s="113"/>
      <c r="F1" s="255" t="s">
        <v>110</v>
      </c>
      <c r="G1" s="256"/>
    </row>
    <row r="2" spans="1:8" ht="40.5" customHeight="1">
      <c r="A2" s="113"/>
      <c r="B2" s="113"/>
      <c r="C2" s="113"/>
      <c r="D2" s="113"/>
      <c r="E2" s="258" t="s">
        <v>309</v>
      </c>
      <c r="F2" s="259"/>
      <c r="G2" s="259"/>
    </row>
    <row r="3" spans="1:8">
      <c r="A3" s="113"/>
      <c r="B3" s="113"/>
      <c r="C3" s="113"/>
      <c r="D3" s="113"/>
      <c r="E3" s="255" t="s">
        <v>260</v>
      </c>
      <c r="F3" s="256"/>
      <c r="G3" s="256"/>
    </row>
    <row r="4" spans="1:8">
      <c r="A4" s="113"/>
      <c r="B4" s="113"/>
      <c r="C4" s="113"/>
      <c r="D4" s="113"/>
      <c r="E4" s="113"/>
      <c r="F4" s="113"/>
      <c r="G4" s="113"/>
    </row>
    <row r="5" spans="1:8" s="149" customFormat="1" ht="29.25" customHeight="1">
      <c r="A5" s="260" t="s">
        <v>244</v>
      </c>
      <c r="B5" s="261"/>
      <c r="C5" s="261"/>
      <c r="D5" s="261"/>
      <c r="E5" s="261"/>
      <c r="F5" s="261"/>
      <c r="G5" s="261"/>
    </row>
    <row r="6" spans="1:8" s="149" customFormat="1" ht="18.75" customHeight="1">
      <c r="A6" s="221"/>
      <c r="B6" s="222"/>
      <c r="C6" s="222"/>
      <c r="D6" s="222"/>
      <c r="E6" s="222"/>
      <c r="F6" s="222"/>
      <c r="G6" s="222"/>
    </row>
    <row r="7" spans="1:8">
      <c r="A7" s="224"/>
      <c r="B7" s="224"/>
      <c r="C7" s="224"/>
      <c r="D7" s="224"/>
      <c r="E7" s="224"/>
      <c r="F7" s="257" t="s">
        <v>102</v>
      </c>
      <c r="G7" s="257"/>
    </row>
    <row r="8" spans="1:8" ht="21.75" customHeight="1">
      <c r="A8" s="260" t="s">
        <v>243</v>
      </c>
      <c r="B8" s="261"/>
      <c r="C8" s="261"/>
      <c r="D8" s="261"/>
      <c r="E8" s="261"/>
      <c r="F8" s="261"/>
      <c r="G8" s="261"/>
    </row>
    <row r="9" spans="1:8">
      <c r="G9" s="219" t="s">
        <v>107</v>
      </c>
    </row>
    <row r="10" spans="1:8" ht="32.25" customHeight="1">
      <c r="A10" s="229" t="s">
        <v>0</v>
      </c>
      <c r="B10" s="2" t="s">
        <v>109</v>
      </c>
      <c r="C10" s="2" t="s">
        <v>1</v>
      </c>
      <c r="D10" s="229" t="s">
        <v>2</v>
      </c>
      <c r="E10" s="3" t="s">
        <v>3</v>
      </c>
      <c r="F10" s="229" t="s">
        <v>4</v>
      </c>
      <c r="G10" s="229" t="s">
        <v>5</v>
      </c>
      <c r="H10" s="4"/>
    </row>
    <row r="11" spans="1:8" ht="63.75" customHeight="1">
      <c r="A11" s="6" t="s">
        <v>311</v>
      </c>
      <c r="B11" s="148">
        <v>556</v>
      </c>
      <c r="C11" s="238"/>
      <c r="D11" s="223"/>
      <c r="E11" s="239"/>
      <c r="F11" s="223"/>
      <c r="G11" s="132">
        <f>G160</f>
        <v>21467.600000000002</v>
      </c>
      <c r="H11" s="4"/>
    </row>
    <row r="12" spans="1:8" ht="15.95" customHeight="1">
      <c r="A12" s="6" t="s">
        <v>6</v>
      </c>
      <c r="B12" s="148">
        <v>556</v>
      </c>
      <c r="C12" s="7">
        <v>1</v>
      </c>
      <c r="D12" s="8" t="s">
        <v>7</v>
      </c>
      <c r="E12" s="9" t="s">
        <v>7</v>
      </c>
      <c r="F12" s="10" t="s">
        <v>7</v>
      </c>
      <c r="G12" s="11">
        <f>G13+G18+G37+G42+G47</f>
        <v>7381.8</v>
      </c>
      <c r="H12" s="12"/>
    </row>
    <row r="13" spans="1:8" ht="65.25" customHeight="1">
      <c r="A13" s="6" t="s">
        <v>8</v>
      </c>
      <c r="B13" s="148">
        <v>556</v>
      </c>
      <c r="C13" s="7">
        <v>1</v>
      </c>
      <c r="D13" s="8">
        <v>2</v>
      </c>
      <c r="E13" s="9" t="s">
        <v>7</v>
      </c>
      <c r="F13" s="10" t="s">
        <v>7</v>
      </c>
      <c r="G13" s="11">
        <f>G14</f>
        <v>597.29999999999995</v>
      </c>
      <c r="H13" s="12"/>
    </row>
    <row r="14" spans="1:8" ht="32.25" customHeight="1">
      <c r="A14" s="13" t="s">
        <v>9</v>
      </c>
      <c r="B14" s="238">
        <v>556</v>
      </c>
      <c r="C14" s="14">
        <v>1</v>
      </c>
      <c r="D14" s="15">
        <v>2</v>
      </c>
      <c r="E14" s="16" t="s">
        <v>10</v>
      </c>
      <c r="F14" s="17" t="s">
        <v>7</v>
      </c>
      <c r="G14" s="18">
        <f>G15</f>
        <v>597.29999999999995</v>
      </c>
      <c r="H14" s="12"/>
    </row>
    <row r="15" spans="1:8" ht="32.25" customHeight="1">
      <c r="A15" s="13" t="s">
        <v>11</v>
      </c>
      <c r="B15" s="238">
        <v>556</v>
      </c>
      <c r="C15" s="14">
        <v>1</v>
      </c>
      <c r="D15" s="15">
        <v>2</v>
      </c>
      <c r="E15" s="16" t="s">
        <v>12</v>
      </c>
      <c r="F15" s="17" t="s">
        <v>7</v>
      </c>
      <c r="G15" s="18">
        <f>G16</f>
        <v>597.29999999999995</v>
      </c>
      <c r="H15" s="12"/>
    </row>
    <row r="16" spans="1:8" ht="129" customHeight="1">
      <c r="A16" s="43" t="s">
        <v>13</v>
      </c>
      <c r="B16" s="238">
        <v>556</v>
      </c>
      <c r="C16" s="27">
        <v>1</v>
      </c>
      <c r="D16" s="27">
        <v>2</v>
      </c>
      <c r="E16" s="44" t="s">
        <v>12</v>
      </c>
      <c r="F16" s="29">
        <v>100</v>
      </c>
      <c r="G16" s="30">
        <f>G17</f>
        <v>597.29999999999995</v>
      </c>
      <c r="H16" s="12"/>
    </row>
    <row r="17" spans="1:8" ht="50.25" customHeight="1">
      <c r="A17" s="43" t="s">
        <v>14</v>
      </c>
      <c r="B17" s="238">
        <v>556</v>
      </c>
      <c r="C17" s="27">
        <v>1</v>
      </c>
      <c r="D17" s="27">
        <v>2</v>
      </c>
      <c r="E17" s="44" t="s">
        <v>12</v>
      </c>
      <c r="F17" s="29">
        <v>120</v>
      </c>
      <c r="G17" s="231">
        <v>597.29999999999995</v>
      </c>
      <c r="H17" s="12"/>
    </row>
    <row r="18" spans="1:8" ht="93" customHeight="1">
      <c r="A18" s="52" t="s">
        <v>21</v>
      </c>
      <c r="B18" s="148">
        <v>556</v>
      </c>
      <c r="C18" s="21">
        <v>1</v>
      </c>
      <c r="D18" s="21">
        <v>4</v>
      </c>
      <c r="E18" s="53" t="s">
        <v>7</v>
      </c>
      <c r="F18" s="23" t="s">
        <v>7</v>
      </c>
      <c r="G18" s="24">
        <f>G19</f>
        <v>6299.9</v>
      </c>
      <c r="H18" s="12"/>
    </row>
    <row r="19" spans="1:8" ht="30.75" customHeight="1">
      <c r="A19" s="43" t="s">
        <v>9</v>
      </c>
      <c r="B19" s="238">
        <v>556</v>
      </c>
      <c r="C19" s="27">
        <v>1</v>
      </c>
      <c r="D19" s="27">
        <v>4</v>
      </c>
      <c r="E19" s="44" t="s">
        <v>10</v>
      </c>
      <c r="F19" s="23"/>
      <c r="G19" s="24">
        <f>G20+G23+G28+G31+G34</f>
        <v>6299.9</v>
      </c>
      <c r="H19" s="12"/>
    </row>
    <row r="20" spans="1:8" ht="49.5" customHeight="1">
      <c r="A20" s="43" t="s">
        <v>22</v>
      </c>
      <c r="B20" s="238">
        <v>556</v>
      </c>
      <c r="C20" s="27">
        <v>1</v>
      </c>
      <c r="D20" s="27">
        <v>4</v>
      </c>
      <c r="E20" s="44" t="s">
        <v>23</v>
      </c>
      <c r="F20" s="29"/>
      <c r="G20" s="30">
        <f>G21</f>
        <v>3532.1</v>
      </c>
      <c r="H20" s="12"/>
    </row>
    <row r="21" spans="1:8" ht="132.75" customHeight="1">
      <c r="A21" s="43" t="s">
        <v>13</v>
      </c>
      <c r="B21" s="238">
        <v>556</v>
      </c>
      <c r="C21" s="27">
        <v>1</v>
      </c>
      <c r="D21" s="27">
        <v>4</v>
      </c>
      <c r="E21" s="44" t="s">
        <v>23</v>
      </c>
      <c r="F21" s="29">
        <v>100</v>
      </c>
      <c r="G21" s="30">
        <f>G22</f>
        <v>3532.1</v>
      </c>
      <c r="H21" s="12"/>
    </row>
    <row r="22" spans="1:8" ht="49.5" customHeight="1">
      <c r="A22" s="13" t="s">
        <v>14</v>
      </c>
      <c r="B22" s="238">
        <v>556</v>
      </c>
      <c r="C22" s="14">
        <v>1</v>
      </c>
      <c r="D22" s="15">
        <v>4</v>
      </c>
      <c r="E22" s="16" t="s">
        <v>23</v>
      </c>
      <c r="F22" s="17">
        <v>120</v>
      </c>
      <c r="G22" s="236">
        <v>3532.1</v>
      </c>
      <c r="H22" s="12"/>
    </row>
    <row r="23" spans="1:8" ht="47.25" customHeight="1">
      <c r="A23" s="25" t="s">
        <v>16</v>
      </c>
      <c r="B23" s="238">
        <v>556</v>
      </c>
      <c r="C23" s="26">
        <v>1</v>
      </c>
      <c r="D23" s="27">
        <v>4</v>
      </c>
      <c r="E23" s="28" t="s">
        <v>17</v>
      </c>
      <c r="F23" s="29" t="s">
        <v>7</v>
      </c>
      <c r="G23" s="30">
        <f>G24+G26</f>
        <v>2767.7</v>
      </c>
      <c r="H23" s="12"/>
    </row>
    <row r="24" spans="1:8" ht="49.5" customHeight="1">
      <c r="A24" s="13" t="s">
        <v>218</v>
      </c>
      <c r="B24" s="238">
        <v>556</v>
      </c>
      <c r="C24" s="14">
        <v>1</v>
      </c>
      <c r="D24" s="15">
        <v>4</v>
      </c>
      <c r="E24" s="16" t="s">
        <v>17</v>
      </c>
      <c r="F24" s="17">
        <v>200</v>
      </c>
      <c r="G24" s="18">
        <f>G25</f>
        <v>2467.6999999999998</v>
      </c>
      <c r="H24" s="12"/>
    </row>
    <row r="25" spans="1:8" ht="63" customHeight="1">
      <c r="A25" s="25" t="s">
        <v>18</v>
      </c>
      <c r="B25" s="238">
        <v>556</v>
      </c>
      <c r="C25" s="26">
        <v>1</v>
      </c>
      <c r="D25" s="27">
        <v>4</v>
      </c>
      <c r="E25" s="28" t="s">
        <v>17</v>
      </c>
      <c r="F25" s="29">
        <v>240</v>
      </c>
      <c r="G25" s="231">
        <v>2467.6999999999998</v>
      </c>
      <c r="H25" s="12"/>
    </row>
    <row r="26" spans="1:8" ht="15.95" customHeight="1">
      <c r="A26" s="31" t="s">
        <v>19</v>
      </c>
      <c r="B26" s="238">
        <v>556</v>
      </c>
      <c r="C26" s="32">
        <v>1</v>
      </c>
      <c r="D26" s="33">
        <v>4</v>
      </c>
      <c r="E26" s="16" t="s">
        <v>17</v>
      </c>
      <c r="F26" s="35">
        <v>800</v>
      </c>
      <c r="G26" s="36">
        <f>G27</f>
        <v>300</v>
      </c>
      <c r="H26" s="12"/>
    </row>
    <row r="27" spans="1:8" ht="34.5" customHeight="1">
      <c r="A27" s="25" t="s">
        <v>20</v>
      </c>
      <c r="B27" s="238">
        <v>556</v>
      </c>
      <c r="C27" s="26">
        <v>1</v>
      </c>
      <c r="D27" s="27">
        <v>4</v>
      </c>
      <c r="E27" s="28" t="s">
        <v>17</v>
      </c>
      <c r="F27" s="29">
        <v>850</v>
      </c>
      <c r="G27" s="231">
        <v>300</v>
      </c>
      <c r="H27" s="12"/>
    </row>
    <row r="28" spans="1:8" ht="63.75" customHeight="1">
      <c r="A28" s="25" t="s">
        <v>97</v>
      </c>
      <c r="B28" s="238">
        <v>556</v>
      </c>
      <c r="C28" s="26">
        <v>1</v>
      </c>
      <c r="D28" s="27">
        <v>4</v>
      </c>
      <c r="E28" s="28" t="s">
        <v>96</v>
      </c>
      <c r="F28" s="29"/>
      <c r="G28" s="30">
        <f>G29</f>
        <v>0.1</v>
      </c>
      <c r="H28" s="12"/>
    </row>
    <row r="29" spans="1:8" ht="48" customHeight="1">
      <c r="A29" s="13" t="s">
        <v>218</v>
      </c>
      <c r="B29" s="238">
        <v>556</v>
      </c>
      <c r="C29" s="26">
        <v>1</v>
      </c>
      <c r="D29" s="27">
        <v>4</v>
      </c>
      <c r="E29" s="28" t="s">
        <v>96</v>
      </c>
      <c r="F29" s="29">
        <v>200</v>
      </c>
      <c r="G29" s="30">
        <f>G30</f>
        <v>0.1</v>
      </c>
      <c r="H29" s="12"/>
    </row>
    <row r="30" spans="1:8" ht="65.25" customHeight="1">
      <c r="A30" s="25" t="s">
        <v>18</v>
      </c>
      <c r="B30" s="238">
        <v>556</v>
      </c>
      <c r="C30" s="26">
        <v>1</v>
      </c>
      <c r="D30" s="27">
        <v>4</v>
      </c>
      <c r="E30" s="28" t="s">
        <v>96</v>
      </c>
      <c r="F30" s="29">
        <v>240</v>
      </c>
      <c r="G30" s="231">
        <v>0.1</v>
      </c>
      <c r="H30" s="12"/>
    </row>
    <row r="31" spans="1:8" ht="62.25" hidden="1" customHeight="1">
      <c r="A31" s="43" t="s">
        <v>233</v>
      </c>
      <c r="B31" s="238">
        <v>556</v>
      </c>
      <c r="C31" s="27">
        <v>1</v>
      </c>
      <c r="D31" s="27">
        <v>4</v>
      </c>
      <c r="E31" s="44" t="s">
        <v>83</v>
      </c>
      <c r="F31" s="29"/>
      <c r="G31" s="30">
        <f>G32</f>
        <v>0</v>
      </c>
      <c r="H31" s="12"/>
    </row>
    <row r="32" spans="1:8" ht="32.1" hidden="1" customHeight="1">
      <c r="A32" s="13" t="s">
        <v>13</v>
      </c>
      <c r="B32" s="238">
        <v>556</v>
      </c>
      <c r="C32" s="27">
        <v>1</v>
      </c>
      <c r="D32" s="27">
        <v>4</v>
      </c>
      <c r="E32" s="44" t="s">
        <v>83</v>
      </c>
      <c r="F32" s="29">
        <v>100</v>
      </c>
      <c r="G32" s="30">
        <f>G33</f>
        <v>0</v>
      </c>
      <c r="H32" s="12"/>
    </row>
    <row r="33" spans="1:8" ht="32.1" hidden="1" customHeight="1">
      <c r="A33" s="13" t="s">
        <v>14</v>
      </c>
      <c r="B33" s="238">
        <v>556</v>
      </c>
      <c r="C33" s="27">
        <v>1</v>
      </c>
      <c r="D33" s="27">
        <v>4</v>
      </c>
      <c r="E33" s="44" t="s">
        <v>83</v>
      </c>
      <c r="F33" s="29">
        <v>120</v>
      </c>
      <c r="G33" s="231"/>
      <c r="H33" s="12"/>
    </row>
    <row r="34" spans="1:8" ht="64.5" hidden="1" customHeight="1">
      <c r="A34" s="43" t="s">
        <v>234</v>
      </c>
      <c r="B34" s="238">
        <v>556</v>
      </c>
      <c r="C34" s="27">
        <v>1</v>
      </c>
      <c r="D34" s="27">
        <v>4</v>
      </c>
      <c r="E34" s="44" t="s">
        <v>220</v>
      </c>
      <c r="F34" s="29"/>
      <c r="G34" s="30">
        <f>G35</f>
        <v>0</v>
      </c>
      <c r="H34" s="12"/>
    </row>
    <row r="35" spans="1:8" ht="32.1" hidden="1" customHeight="1">
      <c r="A35" s="13" t="s">
        <v>13</v>
      </c>
      <c r="B35" s="238">
        <v>556</v>
      </c>
      <c r="C35" s="27">
        <v>1</v>
      </c>
      <c r="D35" s="27">
        <v>4</v>
      </c>
      <c r="E35" s="44" t="s">
        <v>220</v>
      </c>
      <c r="F35" s="29">
        <v>100</v>
      </c>
      <c r="G35" s="30">
        <f>G36</f>
        <v>0</v>
      </c>
      <c r="H35" s="12"/>
    </row>
    <row r="36" spans="1:8" ht="32.1" hidden="1" customHeight="1">
      <c r="A36" s="43" t="s">
        <v>14</v>
      </c>
      <c r="B36" s="238">
        <v>556</v>
      </c>
      <c r="C36" s="27">
        <v>1</v>
      </c>
      <c r="D36" s="27">
        <v>4</v>
      </c>
      <c r="E36" s="44" t="s">
        <v>220</v>
      </c>
      <c r="F36" s="29">
        <v>120</v>
      </c>
      <c r="G36" s="231"/>
      <c r="H36" s="12"/>
    </row>
    <row r="37" spans="1:8" ht="96" customHeight="1">
      <c r="A37" s="37" t="s">
        <v>24</v>
      </c>
      <c r="B37" s="148">
        <v>556</v>
      </c>
      <c r="C37" s="38">
        <v>1</v>
      </c>
      <c r="D37" s="39">
        <v>6</v>
      </c>
      <c r="E37" s="40" t="s">
        <v>7</v>
      </c>
      <c r="F37" s="41" t="s">
        <v>7</v>
      </c>
      <c r="G37" s="42">
        <f>G38</f>
        <v>39.6</v>
      </c>
      <c r="H37" s="12"/>
    </row>
    <row r="38" spans="1:8" ht="30" customHeight="1">
      <c r="A38" s="25" t="s">
        <v>15</v>
      </c>
      <c r="B38" s="238">
        <v>556</v>
      </c>
      <c r="C38" s="26">
        <v>1</v>
      </c>
      <c r="D38" s="27">
        <v>6</v>
      </c>
      <c r="E38" s="28" t="s">
        <v>10</v>
      </c>
      <c r="F38" s="29" t="s">
        <v>7</v>
      </c>
      <c r="G38" s="30">
        <f>G39</f>
        <v>39.6</v>
      </c>
      <c r="H38" s="12"/>
    </row>
    <row r="39" spans="1:8" ht="30.75" customHeight="1">
      <c r="A39" s="43" t="s">
        <v>111</v>
      </c>
      <c r="B39" s="238">
        <v>556</v>
      </c>
      <c r="C39" s="14">
        <v>1</v>
      </c>
      <c r="D39" s="15">
        <v>6</v>
      </c>
      <c r="E39" s="16" t="s">
        <v>25</v>
      </c>
      <c r="F39" s="17"/>
      <c r="G39" s="18">
        <f>G40</f>
        <v>39.6</v>
      </c>
      <c r="H39" s="12"/>
    </row>
    <row r="40" spans="1:8" ht="15.95" customHeight="1">
      <c r="A40" s="13" t="s">
        <v>26</v>
      </c>
      <c r="B40" s="238">
        <v>556</v>
      </c>
      <c r="C40" s="14">
        <v>1</v>
      </c>
      <c r="D40" s="15">
        <v>6</v>
      </c>
      <c r="E40" s="16" t="s">
        <v>25</v>
      </c>
      <c r="F40" s="17">
        <v>500</v>
      </c>
      <c r="G40" s="18">
        <f>G41</f>
        <v>39.6</v>
      </c>
      <c r="H40" s="12"/>
    </row>
    <row r="41" spans="1:8" ht="15.95" customHeight="1">
      <c r="A41" s="13" t="s">
        <v>27</v>
      </c>
      <c r="B41" s="238">
        <v>556</v>
      </c>
      <c r="C41" s="14">
        <v>1</v>
      </c>
      <c r="D41" s="15">
        <v>6</v>
      </c>
      <c r="E41" s="16" t="s">
        <v>25</v>
      </c>
      <c r="F41" s="17">
        <v>540</v>
      </c>
      <c r="G41" s="236">
        <v>39.6</v>
      </c>
      <c r="H41" s="12"/>
    </row>
    <row r="42" spans="1:8" ht="15.95" customHeight="1">
      <c r="A42" s="19" t="s">
        <v>28</v>
      </c>
      <c r="B42" s="148">
        <v>556</v>
      </c>
      <c r="C42" s="20">
        <v>1</v>
      </c>
      <c r="D42" s="21">
        <v>11</v>
      </c>
      <c r="E42" s="22" t="s">
        <v>7</v>
      </c>
      <c r="F42" s="23" t="s">
        <v>7</v>
      </c>
      <c r="G42" s="24">
        <f>G43</f>
        <v>50</v>
      </c>
      <c r="H42" s="12"/>
    </row>
    <row r="43" spans="1:8" ht="31.5" customHeight="1">
      <c r="A43" s="13" t="s">
        <v>9</v>
      </c>
      <c r="B43" s="238">
        <v>556</v>
      </c>
      <c r="C43" s="14">
        <v>1</v>
      </c>
      <c r="D43" s="15">
        <v>11</v>
      </c>
      <c r="E43" s="16" t="s">
        <v>10</v>
      </c>
      <c r="F43" s="17" t="s">
        <v>7</v>
      </c>
      <c r="G43" s="18">
        <f>G44</f>
        <v>50</v>
      </c>
      <c r="H43" s="12"/>
    </row>
    <row r="44" spans="1:8" ht="32.25" customHeight="1">
      <c r="A44" s="13" t="s">
        <v>217</v>
      </c>
      <c r="B44" s="238">
        <v>556</v>
      </c>
      <c r="C44" s="14">
        <v>1</v>
      </c>
      <c r="D44" s="15">
        <v>11</v>
      </c>
      <c r="E44" s="16" t="s">
        <v>29</v>
      </c>
      <c r="F44" s="17" t="s">
        <v>7</v>
      </c>
      <c r="G44" s="18">
        <f>G45</f>
        <v>50</v>
      </c>
      <c r="H44" s="12"/>
    </row>
    <row r="45" spans="1:8" ht="15.95" customHeight="1">
      <c r="A45" s="13" t="s">
        <v>19</v>
      </c>
      <c r="B45" s="238">
        <v>556</v>
      </c>
      <c r="C45" s="14">
        <v>1</v>
      </c>
      <c r="D45" s="15">
        <v>11</v>
      </c>
      <c r="E45" s="16" t="s">
        <v>29</v>
      </c>
      <c r="F45" s="17">
        <v>800</v>
      </c>
      <c r="G45" s="18">
        <f>G46</f>
        <v>50</v>
      </c>
      <c r="H45" s="12"/>
    </row>
    <row r="46" spans="1:8" ht="15.95" customHeight="1">
      <c r="A46" s="25" t="s">
        <v>30</v>
      </c>
      <c r="B46" s="238">
        <v>556</v>
      </c>
      <c r="C46" s="26">
        <v>1</v>
      </c>
      <c r="D46" s="27">
        <v>11</v>
      </c>
      <c r="E46" s="28" t="s">
        <v>29</v>
      </c>
      <c r="F46" s="29">
        <v>870</v>
      </c>
      <c r="G46" s="231">
        <v>50</v>
      </c>
      <c r="H46" s="12"/>
    </row>
    <row r="47" spans="1:8" ht="29.25" customHeight="1">
      <c r="A47" s="37" t="s">
        <v>31</v>
      </c>
      <c r="B47" s="148">
        <v>556</v>
      </c>
      <c r="C47" s="38">
        <v>1</v>
      </c>
      <c r="D47" s="39">
        <v>13</v>
      </c>
      <c r="E47" s="40" t="s">
        <v>7</v>
      </c>
      <c r="F47" s="41" t="s">
        <v>7</v>
      </c>
      <c r="G47" s="42">
        <f>G48</f>
        <v>395</v>
      </c>
      <c r="H47" s="12"/>
    </row>
    <row r="48" spans="1:8" ht="32.25" customHeight="1">
      <c r="A48" s="13" t="s">
        <v>9</v>
      </c>
      <c r="B48" s="238">
        <v>556</v>
      </c>
      <c r="C48" s="14">
        <v>1</v>
      </c>
      <c r="D48" s="15">
        <v>13</v>
      </c>
      <c r="E48" s="16" t="s">
        <v>10</v>
      </c>
      <c r="F48" s="17" t="s">
        <v>7</v>
      </c>
      <c r="G48" s="18">
        <f>G49+G52</f>
        <v>395</v>
      </c>
      <c r="H48" s="12"/>
    </row>
    <row r="49" spans="1:8" ht="63.75" customHeight="1">
      <c r="A49" s="13" t="s">
        <v>32</v>
      </c>
      <c r="B49" s="238">
        <v>556</v>
      </c>
      <c r="C49" s="14">
        <v>1</v>
      </c>
      <c r="D49" s="15">
        <v>13</v>
      </c>
      <c r="E49" s="16" t="s">
        <v>33</v>
      </c>
      <c r="F49" s="17" t="s">
        <v>7</v>
      </c>
      <c r="G49" s="18">
        <f>G50</f>
        <v>100</v>
      </c>
      <c r="H49" s="12"/>
    </row>
    <row r="50" spans="1:8" ht="48" customHeight="1">
      <c r="A50" s="13" t="s">
        <v>218</v>
      </c>
      <c r="B50" s="238">
        <v>556</v>
      </c>
      <c r="C50" s="14">
        <v>1</v>
      </c>
      <c r="D50" s="15">
        <v>13</v>
      </c>
      <c r="E50" s="16" t="s">
        <v>33</v>
      </c>
      <c r="F50" s="17">
        <v>200</v>
      </c>
      <c r="G50" s="18">
        <f>G51</f>
        <v>100</v>
      </c>
      <c r="H50" s="12"/>
    </row>
    <row r="51" spans="1:8" ht="64.5" customHeight="1">
      <c r="A51" s="43" t="s">
        <v>18</v>
      </c>
      <c r="B51" s="238">
        <v>556</v>
      </c>
      <c r="C51" s="27">
        <v>1</v>
      </c>
      <c r="D51" s="27">
        <v>13</v>
      </c>
      <c r="E51" s="44" t="s">
        <v>33</v>
      </c>
      <c r="F51" s="29">
        <v>240</v>
      </c>
      <c r="G51" s="231">
        <v>100</v>
      </c>
      <c r="H51" s="12"/>
    </row>
    <row r="52" spans="1:8" ht="19.5" customHeight="1">
      <c r="A52" s="43" t="s">
        <v>34</v>
      </c>
      <c r="B52" s="238">
        <v>556</v>
      </c>
      <c r="C52" s="27">
        <v>1</v>
      </c>
      <c r="D52" s="27">
        <v>13</v>
      </c>
      <c r="E52" s="44" t="s">
        <v>35</v>
      </c>
      <c r="F52" s="29" t="s">
        <v>7</v>
      </c>
      <c r="G52" s="30">
        <f>G53+G55</f>
        <v>295</v>
      </c>
      <c r="H52" s="12"/>
    </row>
    <row r="53" spans="1:8" ht="48" customHeight="1">
      <c r="A53" s="13" t="s">
        <v>218</v>
      </c>
      <c r="B53" s="238">
        <v>556</v>
      </c>
      <c r="C53" s="27">
        <v>1</v>
      </c>
      <c r="D53" s="27">
        <v>13</v>
      </c>
      <c r="E53" s="44" t="s">
        <v>35</v>
      </c>
      <c r="F53" s="29">
        <v>200</v>
      </c>
      <c r="G53" s="30">
        <f>G54</f>
        <v>293</v>
      </c>
      <c r="H53" s="12"/>
    </row>
    <row r="54" spans="1:8" ht="63" customHeight="1">
      <c r="A54" s="25" t="s">
        <v>18</v>
      </c>
      <c r="B54" s="238">
        <v>556</v>
      </c>
      <c r="C54" s="26">
        <v>1</v>
      </c>
      <c r="D54" s="27">
        <v>13</v>
      </c>
      <c r="E54" s="44" t="s">
        <v>35</v>
      </c>
      <c r="F54" s="29">
        <v>240</v>
      </c>
      <c r="G54" s="231">
        <v>293</v>
      </c>
      <c r="H54" s="12"/>
    </row>
    <row r="55" spans="1:8" ht="15.95" customHeight="1">
      <c r="A55" s="13" t="s">
        <v>19</v>
      </c>
      <c r="B55" s="238">
        <v>556</v>
      </c>
      <c r="C55" s="14">
        <v>1</v>
      </c>
      <c r="D55" s="15">
        <v>13</v>
      </c>
      <c r="E55" s="44" t="s">
        <v>35</v>
      </c>
      <c r="F55" s="17">
        <v>800</v>
      </c>
      <c r="G55" s="18">
        <f>G56+G57</f>
        <v>2</v>
      </c>
      <c r="H55" s="12"/>
    </row>
    <row r="56" spans="1:8" ht="15.95" hidden="1" customHeight="1">
      <c r="A56" s="25" t="s">
        <v>36</v>
      </c>
      <c r="B56" s="238">
        <v>556</v>
      </c>
      <c r="C56" s="26">
        <v>1</v>
      </c>
      <c r="D56" s="27">
        <v>13</v>
      </c>
      <c r="E56" s="45" t="s">
        <v>35</v>
      </c>
      <c r="F56" s="29">
        <v>830</v>
      </c>
      <c r="G56" s="51">
        <v>0</v>
      </c>
      <c r="H56" s="12"/>
    </row>
    <row r="57" spans="1:8" ht="30.75" customHeight="1">
      <c r="A57" s="43" t="s">
        <v>20</v>
      </c>
      <c r="B57" s="238">
        <v>556</v>
      </c>
      <c r="C57" s="26">
        <v>1</v>
      </c>
      <c r="D57" s="27">
        <v>13</v>
      </c>
      <c r="E57" s="44" t="s">
        <v>35</v>
      </c>
      <c r="F57" s="29">
        <v>850</v>
      </c>
      <c r="G57" s="237">
        <v>2</v>
      </c>
      <c r="H57" s="12"/>
    </row>
    <row r="58" spans="1:8" ht="30" customHeight="1">
      <c r="A58" s="6" t="s">
        <v>37</v>
      </c>
      <c r="B58" s="148">
        <v>556</v>
      </c>
      <c r="C58" s="7">
        <v>2</v>
      </c>
      <c r="D58" s="8">
        <v>3</v>
      </c>
      <c r="E58" s="9" t="s">
        <v>7</v>
      </c>
      <c r="F58" s="10" t="s">
        <v>7</v>
      </c>
      <c r="G58" s="11">
        <f>G59</f>
        <v>231.9</v>
      </c>
      <c r="H58" s="12"/>
    </row>
    <row r="59" spans="1:8" ht="30.75" customHeight="1">
      <c r="A59" s="13" t="s">
        <v>15</v>
      </c>
      <c r="B59" s="238">
        <v>556</v>
      </c>
      <c r="C59" s="14">
        <v>2</v>
      </c>
      <c r="D59" s="15">
        <v>3</v>
      </c>
      <c r="E59" s="16" t="s">
        <v>10</v>
      </c>
      <c r="F59" s="17" t="s">
        <v>7</v>
      </c>
      <c r="G59" s="18">
        <f>G60</f>
        <v>231.9</v>
      </c>
      <c r="H59" s="12"/>
    </row>
    <row r="60" spans="1:8" s="50" customFormat="1" ht="61.5" customHeight="1">
      <c r="A60" s="46" t="s">
        <v>38</v>
      </c>
      <c r="B60" s="238">
        <v>556</v>
      </c>
      <c r="C60" s="14">
        <v>2</v>
      </c>
      <c r="D60" s="15">
        <v>3</v>
      </c>
      <c r="E60" s="16" t="s">
        <v>39</v>
      </c>
      <c r="F60" s="47" t="s">
        <v>7</v>
      </c>
      <c r="G60" s="48">
        <f>G61+G63</f>
        <v>231.9</v>
      </c>
      <c r="H60" s="49"/>
    </row>
    <row r="61" spans="1:8" ht="131.25" customHeight="1">
      <c r="A61" s="13" t="s">
        <v>13</v>
      </c>
      <c r="B61" s="238">
        <v>556</v>
      </c>
      <c r="C61" s="14">
        <v>2</v>
      </c>
      <c r="D61" s="15">
        <v>3</v>
      </c>
      <c r="E61" s="16" t="s">
        <v>39</v>
      </c>
      <c r="F61" s="17">
        <v>100</v>
      </c>
      <c r="G61" s="18">
        <f>G62</f>
        <v>220.4</v>
      </c>
      <c r="H61" s="12"/>
    </row>
    <row r="62" spans="1:8" ht="80.25" customHeight="1">
      <c r="A62" s="13" t="s">
        <v>40</v>
      </c>
      <c r="B62" s="238">
        <v>556</v>
      </c>
      <c r="C62" s="14">
        <v>2</v>
      </c>
      <c r="D62" s="15">
        <v>3</v>
      </c>
      <c r="E62" s="16" t="s">
        <v>39</v>
      </c>
      <c r="F62" s="17">
        <v>120</v>
      </c>
      <c r="G62" s="236">
        <v>220.4</v>
      </c>
      <c r="H62" s="12"/>
    </row>
    <row r="63" spans="1:8" ht="54" customHeight="1">
      <c r="A63" s="13" t="s">
        <v>218</v>
      </c>
      <c r="B63" s="238">
        <v>556</v>
      </c>
      <c r="C63" s="14">
        <v>2</v>
      </c>
      <c r="D63" s="15">
        <v>3</v>
      </c>
      <c r="E63" s="16" t="s">
        <v>41</v>
      </c>
      <c r="F63" s="17">
        <v>200</v>
      </c>
      <c r="G63" s="18">
        <f>G64</f>
        <v>11.5</v>
      </c>
      <c r="H63" s="12"/>
    </row>
    <row r="64" spans="1:8" ht="65.25" customHeight="1">
      <c r="A64" s="13" t="s">
        <v>18</v>
      </c>
      <c r="B64" s="238">
        <v>556</v>
      </c>
      <c r="C64" s="14">
        <v>2</v>
      </c>
      <c r="D64" s="15">
        <v>3</v>
      </c>
      <c r="E64" s="16" t="s">
        <v>41</v>
      </c>
      <c r="F64" s="17">
        <v>240</v>
      </c>
      <c r="G64" s="236">
        <v>11.5</v>
      </c>
      <c r="H64" s="12"/>
    </row>
    <row r="65" spans="1:8" ht="49.5" customHeight="1">
      <c r="A65" s="6" t="s">
        <v>42</v>
      </c>
      <c r="B65" s="148">
        <v>556</v>
      </c>
      <c r="C65" s="7">
        <v>3</v>
      </c>
      <c r="D65" s="15"/>
      <c r="E65" s="16"/>
      <c r="F65" s="17"/>
      <c r="G65" s="11">
        <f>G66</f>
        <v>20</v>
      </c>
      <c r="H65" s="12"/>
    </row>
    <row r="66" spans="1:8" ht="78.75" customHeight="1">
      <c r="A66" s="6" t="s">
        <v>43</v>
      </c>
      <c r="B66" s="148">
        <v>556</v>
      </c>
      <c r="C66" s="7">
        <v>3</v>
      </c>
      <c r="D66" s="8">
        <v>9</v>
      </c>
      <c r="E66" s="9" t="s">
        <v>7</v>
      </c>
      <c r="F66" s="10" t="s">
        <v>7</v>
      </c>
      <c r="G66" s="11">
        <f>G67</f>
        <v>20</v>
      </c>
      <c r="H66" s="12"/>
    </row>
    <row r="67" spans="1:8" ht="125.25" customHeight="1">
      <c r="A67" s="13" t="s">
        <v>308</v>
      </c>
      <c r="B67" s="238">
        <v>556</v>
      </c>
      <c r="C67" s="14">
        <v>3</v>
      </c>
      <c r="D67" s="15">
        <v>9</v>
      </c>
      <c r="E67" s="16" t="s">
        <v>44</v>
      </c>
      <c r="F67" s="17" t="s">
        <v>7</v>
      </c>
      <c r="G67" s="18">
        <f>G68+G71+G74</f>
        <v>20</v>
      </c>
      <c r="H67" s="12"/>
    </row>
    <row r="68" spans="1:8" ht="93" customHeight="1">
      <c r="A68" s="13" t="s">
        <v>45</v>
      </c>
      <c r="B68" s="238">
        <v>556</v>
      </c>
      <c r="C68" s="14">
        <v>3</v>
      </c>
      <c r="D68" s="15">
        <v>9</v>
      </c>
      <c r="E68" s="28" t="s">
        <v>46</v>
      </c>
      <c r="F68" s="17" t="s">
        <v>7</v>
      </c>
      <c r="G68" s="18">
        <f>G69</f>
        <v>20</v>
      </c>
      <c r="H68" s="12"/>
    </row>
    <row r="69" spans="1:8" ht="50.25" customHeight="1">
      <c r="A69" s="13" t="s">
        <v>218</v>
      </c>
      <c r="B69" s="238">
        <v>556</v>
      </c>
      <c r="C69" s="26">
        <v>3</v>
      </c>
      <c r="D69" s="27">
        <v>9</v>
      </c>
      <c r="E69" s="28" t="s">
        <v>46</v>
      </c>
      <c r="F69" s="29">
        <v>200</v>
      </c>
      <c r="G69" s="30">
        <f>G70</f>
        <v>20</v>
      </c>
      <c r="H69" s="12"/>
    </row>
    <row r="70" spans="1:8" ht="60" customHeight="1">
      <c r="A70" s="25" t="s">
        <v>18</v>
      </c>
      <c r="B70" s="238">
        <v>556</v>
      </c>
      <c r="C70" s="26">
        <v>3</v>
      </c>
      <c r="D70" s="27">
        <v>9</v>
      </c>
      <c r="E70" s="28" t="s">
        <v>46</v>
      </c>
      <c r="F70" s="29">
        <v>240</v>
      </c>
      <c r="G70" s="231">
        <v>20</v>
      </c>
      <c r="H70" s="12"/>
    </row>
    <row r="71" spans="1:8" ht="32.1" hidden="1" customHeight="1">
      <c r="A71" s="13" t="s">
        <v>47</v>
      </c>
      <c r="B71" s="238">
        <v>556</v>
      </c>
      <c r="C71" s="14">
        <v>3</v>
      </c>
      <c r="D71" s="15">
        <v>9</v>
      </c>
      <c r="E71" s="16" t="s">
        <v>48</v>
      </c>
      <c r="F71" s="17"/>
      <c r="G71" s="18">
        <f>G72</f>
        <v>0</v>
      </c>
      <c r="H71" s="12"/>
    </row>
    <row r="72" spans="1:8" ht="32.1" hidden="1" customHeight="1">
      <c r="A72" s="13" t="s">
        <v>218</v>
      </c>
      <c r="B72" s="238">
        <v>556</v>
      </c>
      <c r="C72" s="14">
        <v>3</v>
      </c>
      <c r="D72" s="15">
        <v>9</v>
      </c>
      <c r="E72" s="16" t="s">
        <v>48</v>
      </c>
      <c r="F72" s="17">
        <v>200</v>
      </c>
      <c r="G72" s="18">
        <f>G73</f>
        <v>0</v>
      </c>
      <c r="H72" s="12"/>
    </row>
    <row r="73" spans="1:8" ht="32.1" hidden="1" customHeight="1">
      <c r="A73" s="25" t="s">
        <v>18</v>
      </c>
      <c r="B73" s="238">
        <v>556</v>
      </c>
      <c r="C73" s="14">
        <v>3</v>
      </c>
      <c r="D73" s="15">
        <v>9</v>
      </c>
      <c r="E73" s="16" t="s">
        <v>48</v>
      </c>
      <c r="F73" s="17">
        <v>240</v>
      </c>
      <c r="G73" s="236">
        <v>0</v>
      </c>
      <c r="H73" s="12"/>
    </row>
    <row r="74" spans="1:8" ht="32.1" hidden="1" customHeight="1">
      <c r="A74" s="13" t="s">
        <v>49</v>
      </c>
      <c r="B74" s="238">
        <v>556</v>
      </c>
      <c r="C74" s="14">
        <v>3</v>
      </c>
      <c r="D74" s="15">
        <v>9</v>
      </c>
      <c r="E74" s="16" t="s">
        <v>50</v>
      </c>
      <c r="F74" s="17"/>
      <c r="G74" s="18">
        <f>G75</f>
        <v>0</v>
      </c>
      <c r="H74" s="12"/>
    </row>
    <row r="75" spans="1:8" ht="32.1" hidden="1" customHeight="1">
      <c r="A75" s="13" t="s">
        <v>218</v>
      </c>
      <c r="B75" s="238">
        <v>556</v>
      </c>
      <c r="C75" s="14">
        <v>3</v>
      </c>
      <c r="D75" s="15">
        <v>9</v>
      </c>
      <c r="E75" s="16" t="s">
        <v>50</v>
      </c>
      <c r="F75" s="17">
        <v>200</v>
      </c>
      <c r="G75" s="18">
        <f>G76</f>
        <v>0</v>
      </c>
      <c r="H75" s="12"/>
    </row>
    <row r="76" spans="1:8" ht="9.75" hidden="1" customHeight="1">
      <c r="A76" s="25" t="s">
        <v>18</v>
      </c>
      <c r="B76" s="238">
        <v>556</v>
      </c>
      <c r="C76" s="14">
        <v>3</v>
      </c>
      <c r="D76" s="15">
        <v>9</v>
      </c>
      <c r="E76" s="16" t="s">
        <v>50</v>
      </c>
      <c r="F76" s="17">
        <v>240</v>
      </c>
      <c r="G76" s="236">
        <v>0</v>
      </c>
      <c r="H76" s="12"/>
    </row>
    <row r="77" spans="1:8" ht="18" customHeight="1">
      <c r="A77" s="19" t="s">
        <v>51</v>
      </c>
      <c r="B77" s="148">
        <v>556</v>
      </c>
      <c r="C77" s="20">
        <v>4</v>
      </c>
      <c r="D77" s="15"/>
      <c r="E77" s="16"/>
      <c r="F77" s="17"/>
      <c r="G77" s="11">
        <f>G79</f>
        <v>3612.8</v>
      </c>
      <c r="H77" s="12"/>
    </row>
    <row r="78" spans="1:8" ht="15.95" customHeight="1">
      <c r="A78" s="19" t="s">
        <v>53</v>
      </c>
      <c r="B78" s="148">
        <v>556</v>
      </c>
      <c r="C78" s="20">
        <v>4</v>
      </c>
      <c r="D78" s="21">
        <v>9</v>
      </c>
      <c r="E78" s="22" t="s">
        <v>7</v>
      </c>
      <c r="F78" s="23" t="s">
        <v>7</v>
      </c>
      <c r="G78" s="24">
        <f>G79</f>
        <v>3612.8</v>
      </c>
      <c r="H78" s="12"/>
    </row>
    <row r="79" spans="1:8" ht="66" customHeight="1">
      <c r="A79" s="6" t="s">
        <v>262</v>
      </c>
      <c r="B79" s="148">
        <v>556</v>
      </c>
      <c r="C79" s="7">
        <v>4</v>
      </c>
      <c r="D79" s="8">
        <v>9</v>
      </c>
      <c r="E79" s="9" t="s">
        <v>54</v>
      </c>
      <c r="F79" s="23"/>
      <c r="G79" s="24">
        <f>G80+G87</f>
        <v>3612.8</v>
      </c>
      <c r="H79" s="12"/>
    </row>
    <row r="80" spans="1:8" ht="80.25" customHeight="1">
      <c r="A80" s="6" t="s">
        <v>286</v>
      </c>
      <c r="B80" s="148">
        <v>556</v>
      </c>
      <c r="C80" s="7">
        <v>4</v>
      </c>
      <c r="D80" s="8">
        <v>9</v>
      </c>
      <c r="E80" s="9" t="s">
        <v>277</v>
      </c>
      <c r="F80" s="23"/>
      <c r="G80" s="24">
        <f>G81+G84</f>
        <v>2300</v>
      </c>
      <c r="H80" s="12"/>
    </row>
    <row r="81" spans="1:8" ht="48" hidden="1" customHeight="1">
      <c r="A81" s="13" t="s">
        <v>263</v>
      </c>
      <c r="B81" s="238">
        <v>556</v>
      </c>
      <c r="C81" s="14">
        <v>4</v>
      </c>
      <c r="D81" s="15">
        <v>9</v>
      </c>
      <c r="E81" s="16" t="s">
        <v>278</v>
      </c>
      <c r="F81" s="23"/>
      <c r="G81" s="30">
        <f>G82</f>
        <v>0</v>
      </c>
      <c r="H81" s="12"/>
    </row>
    <row r="82" spans="1:8" ht="32.1" hidden="1" customHeight="1">
      <c r="A82" s="13" t="s">
        <v>218</v>
      </c>
      <c r="B82" s="238">
        <v>556</v>
      </c>
      <c r="C82" s="14">
        <v>4</v>
      </c>
      <c r="D82" s="15">
        <v>9</v>
      </c>
      <c r="E82" s="16" t="s">
        <v>278</v>
      </c>
      <c r="F82" s="29">
        <v>200</v>
      </c>
      <c r="G82" s="30">
        <f>G83</f>
        <v>0</v>
      </c>
      <c r="H82" s="12"/>
    </row>
    <row r="83" spans="1:8" ht="62.25" customHeight="1">
      <c r="A83" s="25" t="s">
        <v>18</v>
      </c>
      <c r="B83" s="238">
        <v>556</v>
      </c>
      <c r="C83" s="14">
        <v>4</v>
      </c>
      <c r="D83" s="15">
        <v>9</v>
      </c>
      <c r="E83" s="16" t="s">
        <v>278</v>
      </c>
      <c r="F83" s="29">
        <v>240</v>
      </c>
      <c r="G83" s="231"/>
      <c r="H83" s="12"/>
    </row>
    <row r="84" spans="1:8" ht="81" customHeight="1">
      <c r="A84" s="13" t="s">
        <v>264</v>
      </c>
      <c r="B84" s="238">
        <v>556</v>
      </c>
      <c r="C84" s="14">
        <v>4</v>
      </c>
      <c r="D84" s="15">
        <v>9</v>
      </c>
      <c r="E84" s="16" t="s">
        <v>279</v>
      </c>
      <c r="F84" s="23"/>
      <c r="G84" s="30">
        <f>G85</f>
        <v>2300</v>
      </c>
      <c r="H84" s="12"/>
    </row>
    <row r="85" spans="1:8" ht="45" customHeight="1">
      <c r="A85" s="13" t="s">
        <v>218</v>
      </c>
      <c r="B85" s="238">
        <v>556</v>
      </c>
      <c r="C85" s="14">
        <v>4</v>
      </c>
      <c r="D85" s="15">
        <v>9</v>
      </c>
      <c r="E85" s="16" t="s">
        <v>279</v>
      </c>
      <c r="F85" s="29">
        <v>200</v>
      </c>
      <c r="G85" s="30">
        <f>G86</f>
        <v>2300</v>
      </c>
      <c r="H85" s="12"/>
    </row>
    <row r="86" spans="1:8" ht="65.25" customHeight="1">
      <c r="A86" s="25" t="s">
        <v>18</v>
      </c>
      <c r="B86" s="238">
        <v>556</v>
      </c>
      <c r="C86" s="14">
        <v>4</v>
      </c>
      <c r="D86" s="15">
        <v>9</v>
      </c>
      <c r="E86" s="16" t="s">
        <v>279</v>
      </c>
      <c r="F86" s="29">
        <v>240</v>
      </c>
      <c r="G86" s="231">
        <v>2300</v>
      </c>
      <c r="H86" s="12"/>
    </row>
    <row r="87" spans="1:8" ht="65.25" customHeight="1">
      <c r="A87" s="6" t="s">
        <v>285</v>
      </c>
      <c r="B87" s="148">
        <v>556</v>
      </c>
      <c r="C87" s="7">
        <v>4</v>
      </c>
      <c r="D87" s="8">
        <v>9</v>
      </c>
      <c r="E87" s="9" t="s">
        <v>280</v>
      </c>
      <c r="F87" s="23"/>
      <c r="G87" s="24">
        <f>G88+G91+G94+G97</f>
        <v>1312.8</v>
      </c>
      <c r="H87" s="12"/>
    </row>
    <row r="88" spans="1:8" ht="33" hidden="1" customHeight="1">
      <c r="A88" s="13" t="s">
        <v>287</v>
      </c>
      <c r="B88" s="238">
        <v>556</v>
      </c>
      <c r="C88" s="14">
        <v>4</v>
      </c>
      <c r="D88" s="15">
        <v>9</v>
      </c>
      <c r="E88" s="16" t="s">
        <v>281</v>
      </c>
      <c r="F88" s="23"/>
      <c r="G88" s="30">
        <f>G89</f>
        <v>0</v>
      </c>
      <c r="H88" s="12"/>
    </row>
    <row r="89" spans="1:8" ht="32.1" hidden="1" customHeight="1">
      <c r="A89" s="13" t="s">
        <v>218</v>
      </c>
      <c r="B89" s="238">
        <v>556</v>
      </c>
      <c r="C89" s="14">
        <v>4</v>
      </c>
      <c r="D89" s="15">
        <v>9</v>
      </c>
      <c r="E89" s="16" t="s">
        <v>281</v>
      </c>
      <c r="F89" s="29">
        <v>200</v>
      </c>
      <c r="G89" s="30">
        <f>G90</f>
        <v>0</v>
      </c>
      <c r="H89" s="12"/>
    </row>
    <row r="90" spans="1:8" ht="32.1" hidden="1" customHeight="1">
      <c r="A90" s="25" t="s">
        <v>18</v>
      </c>
      <c r="B90" s="238">
        <v>556</v>
      </c>
      <c r="C90" s="14">
        <v>4</v>
      </c>
      <c r="D90" s="15">
        <v>9</v>
      </c>
      <c r="E90" s="16" t="s">
        <v>281</v>
      </c>
      <c r="F90" s="29">
        <v>240</v>
      </c>
      <c r="G90" s="30"/>
      <c r="H90" s="12"/>
    </row>
    <row r="91" spans="1:8" ht="47.25" customHeight="1">
      <c r="A91" s="13" t="s">
        <v>288</v>
      </c>
      <c r="B91" s="238">
        <v>556</v>
      </c>
      <c r="C91" s="14">
        <v>4</v>
      </c>
      <c r="D91" s="15">
        <v>9</v>
      </c>
      <c r="E91" s="16" t="s">
        <v>282</v>
      </c>
      <c r="F91" s="35"/>
      <c r="G91" s="30">
        <f>G92</f>
        <v>1012.8</v>
      </c>
      <c r="H91" s="12"/>
    </row>
    <row r="92" spans="1:8" ht="47.25" customHeight="1">
      <c r="A92" s="13" t="s">
        <v>218</v>
      </c>
      <c r="B92" s="238">
        <v>556</v>
      </c>
      <c r="C92" s="14">
        <v>4</v>
      </c>
      <c r="D92" s="15">
        <v>9</v>
      </c>
      <c r="E92" s="16" t="s">
        <v>282</v>
      </c>
      <c r="F92" s="29">
        <v>200</v>
      </c>
      <c r="G92" s="30">
        <f>G93</f>
        <v>1012.8</v>
      </c>
      <c r="H92" s="12"/>
    </row>
    <row r="93" spans="1:8" ht="64.5" customHeight="1">
      <c r="A93" s="25" t="s">
        <v>18</v>
      </c>
      <c r="B93" s="238">
        <v>556</v>
      </c>
      <c r="C93" s="14">
        <v>4</v>
      </c>
      <c r="D93" s="15">
        <v>9</v>
      </c>
      <c r="E93" s="16" t="s">
        <v>282</v>
      </c>
      <c r="F93" s="17">
        <v>240</v>
      </c>
      <c r="G93" s="231">
        <v>1012.8</v>
      </c>
      <c r="H93" s="12"/>
    </row>
    <row r="94" spans="1:8" ht="48" hidden="1" customHeight="1">
      <c r="A94" s="43" t="s">
        <v>290</v>
      </c>
      <c r="B94" s="238">
        <v>556</v>
      </c>
      <c r="C94" s="27">
        <v>4</v>
      </c>
      <c r="D94" s="27">
        <v>9</v>
      </c>
      <c r="E94" s="44" t="s">
        <v>283</v>
      </c>
      <c r="F94" s="29"/>
      <c r="G94" s="30">
        <f>G95</f>
        <v>0</v>
      </c>
      <c r="H94" s="12"/>
    </row>
    <row r="95" spans="1:8" ht="32.1" hidden="1" customHeight="1">
      <c r="A95" s="13" t="s">
        <v>218</v>
      </c>
      <c r="B95" s="238">
        <v>556</v>
      </c>
      <c r="C95" s="27">
        <v>4</v>
      </c>
      <c r="D95" s="27">
        <v>9</v>
      </c>
      <c r="E95" s="44" t="s">
        <v>283</v>
      </c>
      <c r="F95" s="29">
        <v>200</v>
      </c>
      <c r="G95" s="30">
        <f>G96</f>
        <v>0</v>
      </c>
      <c r="H95" s="12"/>
    </row>
    <row r="96" spans="1:8" ht="32.1" hidden="1" customHeight="1">
      <c r="A96" s="25" t="s">
        <v>18</v>
      </c>
      <c r="B96" s="238">
        <v>556</v>
      </c>
      <c r="C96" s="27">
        <v>4</v>
      </c>
      <c r="D96" s="27">
        <v>9</v>
      </c>
      <c r="E96" s="44" t="s">
        <v>283</v>
      </c>
      <c r="F96" s="29">
        <v>240</v>
      </c>
      <c r="G96" s="30">
        <v>0</v>
      </c>
      <c r="H96" s="12"/>
    </row>
    <row r="97" spans="1:8" ht="82.5" customHeight="1">
      <c r="A97" s="43" t="s">
        <v>289</v>
      </c>
      <c r="B97" s="238">
        <v>556</v>
      </c>
      <c r="C97" s="27">
        <v>4</v>
      </c>
      <c r="D97" s="27">
        <v>9</v>
      </c>
      <c r="E97" s="44" t="s">
        <v>284</v>
      </c>
      <c r="F97" s="29"/>
      <c r="G97" s="30">
        <f>G98</f>
        <v>300</v>
      </c>
      <c r="H97" s="12"/>
    </row>
    <row r="98" spans="1:8" ht="50.25" customHeight="1">
      <c r="A98" s="43" t="s">
        <v>216</v>
      </c>
      <c r="B98" s="238">
        <v>556</v>
      </c>
      <c r="C98" s="27">
        <v>4</v>
      </c>
      <c r="D98" s="27">
        <v>9</v>
      </c>
      <c r="E98" s="44" t="s">
        <v>284</v>
      </c>
      <c r="F98" s="29">
        <v>200</v>
      </c>
      <c r="G98" s="30">
        <f>G99</f>
        <v>300</v>
      </c>
      <c r="H98" s="12"/>
    </row>
    <row r="99" spans="1:8" ht="15.95" customHeight="1">
      <c r="A99" s="43" t="s">
        <v>52</v>
      </c>
      <c r="B99" s="238">
        <v>556</v>
      </c>
      <c r="C99" s="27">
        <v>4</v>
      </c>
      <c r="D99" s="27">
        <v>9</v>
      </c>
      <c r="E99" s="44" t="s">
        <v>284</v>
      </c>
      <c r="F99" s="29">
        <v>240</v>
      </c>
      <c r="G99" s="231">
        <v>300</v>
      </c>
      <c r="H99" s="12"/>
    </row>
    <row r="100" spans="1:8" ht="15.95" hidden="1" customHeight="1">
      <c r="A100" s="52" t="s">
        <v>55</v>
      </c>
      <c r="B100" s="238">
        <v>556</v>
      </c>
      <c r="C100" s="21">
        <v>4</v>
      </c>
      <c r="D100" s="21">
        <v>12</v>
      </c>
      <c r="E100" s="53" t="s">
        <v>7</v>
      </c>
      <c r="F100" s="23" t="s">
        <v>7</v>
      </c>
      <c r="G100" s="30">
        <f>G101</f>
        <v>0</v>
      </c>
      <c r="H100" s="12"/>
    </row>
    <row r="101" spans="1:8" ht="15.95" hidden="1" customHeight="1">
      <c r="A101" s="43" t="s">
        <v>9</v>
      </c>
      <c r="B101" s="238">
        <v>556</v>
      </c>
      <c r="C101" s="27">
        <v>4</v>
      </c>
      <c r="D101" s="27">
        <v>12</v>
      </c>
      <c r="E101" s="44" t="s">
        <v>10</v>
      </c>
      <c r="F101" s="29"/>
      <c r="G101" s="30">
        <f>G102</f>
        <v>0</v>
      </c>
      <c r="H101" s="12"/>
    </row>
    <row r="102" spans="1:8" ht="32.1" hidden="1" customHeight="1">
      <c r="A102" s="43" t="s">
        <v>56</v>
      </c>
      <c r="B102" s="238">
        <v>556</v>
      </c>
      <c r="C102" s="27">
        <v>4</v>
      </c>
      <c r="D102" s="27">
        <v>12</v>
      </c>
      <c r="E102" s="44" t="s">
        <v>57</v>
      </c>
      <c r="F102" s="29"/>
      <c r="G102" s="30">
        <f>G103</f>
        <v>0</v>
      </c>
      <c r="H102" s="12"/>
    </row>
    <row r="103" spans="1:8" ht="32.1" hidden="1" customHeight="1">
      <c r="A103" s="43" t="s">
        <v>218</v>
      </c>
      <c r="B103" s="238">
        <v>556</v>
      </c>
      <c r="C103" s="27">
        <v>4</v>
      </c>
      <c r="D103" s="27">
        <v>12</v>
      </c>
      <c r="E103" s="44" t="s">
        <v>57</v>
      </c>
      <c r="F103" s="29">
        <v>200</v>
      </c>
      <c r="G103" s="30">
        <f>G104</f>
        <v>0</v>
      </c>
      <c r="H103" s="12"/>
    </row>
    <row r="104" spans="1:8" ht="32.1" hidden="1" customHeight="1">
      <c r="A104" s="25" t="s">
        <v>18</v>
      </c>
      <c r="B104" s="238">
        <v>556</v>
      </c>
      <c r="C104" s="14">
        <v>4</v>
      </c>
      <c r="D104" s="15">
        <v>12</v>
      </c>
      <c r="E104" s="16" t="s">
        <v>57</v>
      </c>
      <c r="F104" s="29">
        <v>240</v>
      </c>
      <c r="G104" s="30"/>
      <c r="H104" s="12"/>
    </row>
    <row r="105" spans="1:8" ht="29.25" customHeight="1">
      <c r="A105" s="19" t="s">
        <v>58</v>
      </c>
      <c r="B105" s="148">
        <v>556</v>
      </c>
      <c r="C105" s="20">
        <v>5</v>
      </c>
      <c r="D105" s="21" t="s">
        <v>7</v>
      </c>
      <c r="E105" s="22" t="s">
        <v>7</v>
      </c>
      <c r="F105" s="23" t="s">
        <v>7</v>
      </c>
      <c r="G105" s="24">
        <f>G106+G113</f>
        <v>1857.7</v>
      </c>
      <c r="H105" s="12"/>
    </row>
    <row r="106" spans="1:8" ht="15.95" customHeight="1">
      <c r="A106" s="6" t="s">
        <v>59</v>
      </c>
      <c r="B106" s="148">
        <v>556</v>
      </c>
      <c r="C106" s="7">
        <v>5</v>
      </c>
      <c r="D106" s="8">
        <v>1</v>
      </c>
      <c r="E106" s="9" t="s">
        <v>7</v>
      </c>
      <c r="F106" s="10" t="s">
        <v>7</v>
      </c>
      <c r="G106" s="11">
        <f>G107</f>
        <v>75</v>
      </c>
      <c r="H106" s="12"/>
    </row>
    <row r="107" spans="1:8" ht="33" customHeight="1">
      <c r="A107" s="13" t="s">
        <v>60</v>
      </c>
      <c r="B107" s="238">
        <v>556</v>
      </c>
      <c r="C107" s="14">
        <v>5</v>
      </c>
      <c r="D107" s="15">
        <v>1</v>
      </c>
      <c r="E107" s="16" t="s">
        <v>10</v>
      </c>
      <c r="F107" s="17"/>
      <c r="G107" s="18">
        <f>G108</f>
        <v>75</v>
      </c>
      <c r="H107" s="12"/>
    </row>
    <row r="108" spans="1:8" ht="31.5" customHeight="1">
      <c r="A108" s="25" t="s">
        <v>61</v>
      </c>
      <c r="B108" s="238">
        <v>556</v>
      </c>
      <c r="C108" s="14">
        <v>5</v>
      </c>
      <c r="D108" s="15">
        <v>1</v>
      </c>
      <c r="E108" s="16" t="s">
        <v>62</v>
      </c>
      <c r="F108" s="17"/>
      <c r="G108" s="18">
        <f>G109+G111</f>
        <v>75</v>
      </c>
      <c r="H108" s="12"/>
    </row>
    <row r="109" spans="1:8" ht="48" customHeight="1">
      <c r="A109" s="13" t="s">
        <v>218</v>
      </c>
      <c r="B109" s="238">
        <v>556</v>
      </c>
      <c r="C109" s="14">
        <v>5</v>
      </c>
      <c r="D109" s="15">
        <v>1</v>
      </c>
      <c r="E109" s="16" t="s">
        <v>62</v>
      </c>
      <c r="F109" s="17">
        <v>200</v>
      </c>
      <c r="G109" s="18">
        <f>G110</f>
        <v>70</v>
      </c>
      <c r="H109" s="12"/>
    </row>
    <row r="110" spans="1:8" ht="64.5" customHeight="1">
      <c r="A110" s="25" t="s">
        <v>18</v>
      </c>
      <c r="B110" s="238">
        <v>556</v>
      </c>
      <c r="C110" s="14">
        <v>5</v>
      </c>
      <c r="D110" s="15">
        <v>1</v>
      </c>
      <c r="E110" s="16" t="s">
        <v>62</v>
      </c>
      <c r="F110" s="17">
        <v>240</v>
      </c>
      <c r="G110" s="236">
        <v>70</v>
      </c>
      <c r="H110" s="12"/>
    </row>
    <row r="111" spans="1:8" ht="15.95" customHeight="1">
      <c r="A111" s="43" t="s">
        <v>19</v>
      </c>
      <c r="B111" s="238">
        <v>556</v>
      </c>
      <c r="C111" s="27">
        <v>5</v>
      </c>
      <c r="D111" s="27">
        <v>1</v>
      </c>
      <c r="E111" s="44" t="s">
        <v>62</v>
      </c>
      <c r="F111" s="29">
        <v>800</v>
      </c>
      <c r="G111" s="30">
        <f>G112</f>
        <v>5</v>
      </c>
      <c r="H111" s="12"/>
    </row>
    <row r="112" spans="1:8" ht="32.25" customHeight="1">
      <c r="A112" s="43" t="s">
        <v>20</v>
      </c>
      <c r="B112" s="238">
        <v>556</v>
      </c>
      <c r="C112" s="27">
        <v>5</v>
      </c>
      <c r="D112" s="27">
        <v>1</v>
      </c>
      <c r="E112" s="44" t="s">
        <v>62</v>
      </c>
      <c r="F112" s="29">
        <v>850</v>
      </c>
      <c r="G112" s="231">
        <v>5</v>
      </c>
      <c r="H112" s="12"/>
    </row>
    <row r="113" spans="1:8" ht="15.95" customHeight="1">
      <c r="A113" s="19" t="s">
        <v>63</v>
      </c>
      <c r="B113" s="148">
        <v>556</v>
      </c>
      <c r="C113" s="7">
        <v>5</v>
      </c>
      <c r="D113" s="8">
        <v>3</v>
      </c>
      <c r="E113" s="9"/>
      <c r="F113" s="10"/>
      <c r="G113" s="11">
        <f>G114</f>
        <v>1782.7</v>
      </c>
      <c r="H113" s="12"/>
    </row>
    <row r="114" spans="1:8" ht="45.75" customHeight="1">
      <c r="A114" s="13" t="s">
        <v>291</v>
      </c>
      <c r="B114" s="238">
        <v>556</v>
      </c>
      <c r="C114" s="14">
        <v>5</v>
      </c>
      <c r="D114" s="15">
        <v>3</v>
      </c>
      <c r="E114" s="16" t="s">
        <v>64</v>
      </c>
      <c r="F114" s="17" t="s">
        <v>7</v>
      </c>
      <c r="G114" s="18">
        <f>G115+G119+G123+G127</f>
        <v>1782.7</v>
      </c>
      <c r="H114" s="12"/>
    </row>
    <row r="115" spans="1:8" ht="76.5" customHeight="1">
      <c r="A115" s="13" t="s">
        <v>292</v>
      </c>
      <c r="B115" s="238">
        <v>556</v>
      </c>
      <c r="C115" s="14">
        <v>5</v>
      </c>
      <c r="D115" s="15">
        <v>3</v>
      </c>
      <c r="E115" s="16" t="s">
        <v>65</v>
      </c>
      <c r="F115" s="17"/>
      <c r="G115" s="18">
        <f>G116</f>
        <v>250</v>
      </c>
      <c r="H115" s="12"/>
    </row>
    <row r="116" spans="1:8" ht="95.25" customHeight="1">
      <c r="A116" s="13" t="s">
        <v>293</v>
      </c>
      <c r="B116" s="238">
        <v>556</v>
      </c>
      <c r="C116" s="14">
        <v>5</v>
      </c>
      <c r="D116" s="15">
        <v>3</v>
      </c>
      <c r="E116" s="16" t="s">
        <v>66</v>
      </c>
      <c r="F116" s="17"/>
      <c r="G116" s="18">
        <f>G117</f>
        <v>250</v>
      </c>
      <c r="H116" s="12"/>
    </row>
    <row r="117" spans="1:8" ht="48" customHeight="1">
      <c r="A117" s="13" t="s">
        <v>218</v>
      </c>
      <c r="B117" s="238">
        <v>556</v>
      </c>
      <c r="C117" s="14">
        <v>5</v>
      </c>
      <c r="D117" s="15">
        <v>3</v>
      </c>
      <c r="E117" s="16" t="s">
        <v>66</v>
      </c>
      <c r="F117" s="17">
        <v>200</v>
      </c>
      <c r="G117" s="18">
        <f>G118</f>
        <v>250</v>
      </c>
      <c r="H117" s="12"/>
    </row>
    <row r="118" spans="1:8" ht="62.25" customHeight="1">
      <c r="A118" s="13" t="s">
        <v>18</v>
      </c>
      <c r="B118" s="238">
        <v>556</v>
      </c>
      <c r="C118" s="14">
        <v>5</v>
      </c>
      <c r="D118" s="15">
        <v>3</v>
      </c>
      <c r="E118" s="16" t="s">
        <v>66</v>
      </c>
      <c r="F118" s="17">
        <v>240</v>
      </c>
      <c r="G118" s="236">
        <v>250</v>
      </c>
      <c r="H118" s="12"/>
    </row>
    <row r="119" spans="1:8" ht="61.5" customHeight="1">
      <c r="A119" s="13" t="s">
        <v>294</v>
      </c>
      <c r="B119" s="238">
        <v>556</v>
      </c>
      <c r="C119" s="14">
        <v>5</v>
      </c>
      <c r="D119" s="15">
        <v>3</v>
      </c>
      <c r="E119" s="16" t="s">
        <v>67</v>
      </c>
      <c r="F119" s="17"/>
      <c r="G119" s="18">
        <f>G120</f>
        <v>5</v>
      </c>
      <c r="H119" s="12"/>
    </row>
    <row r="120" spans="1:8" ht="93.75" customHeight="1">
      <c r="A120" s="13" t="s">
        <v>295</v>
      </c>
      <c r="B120" s="238">
        <v>556</v>
      </c>
      <c r="C120" s="14">
        <v>5</v>
      </c>
      <c r="D120" s="15">
        <v>3</v>
      </c>
      <c r="E120" s="16" t="s">
        <v>68</v>
      </c>
      <c r="F120" s="17"/>
      <c r="G120" s="18">
        <f>G121</f>
        <v>5</v>
      </c>
      <c r="H120" s="12"/>
    </row>
    <row r="121" spans="1:8" ht="46.5" customHeight="1">
      <c r="A121" s="13" t="s">
        <v>218</v>
      </c>
      <c r="B121" s="238">
        <v>556</v>
      </c>
      <c r="C121" s="14">
        <v>5</v>
      </c>
      <c r="D121" s="15">
        <v>3</v>
      </c>
      <c r="E121" s="16" t="s">
        <v>68</v>
      </c>
      <c r="F121" s="17">
        <v>200</v>
      </c>
      <c r="G121" s="18">
        <f>G122</f>
        <v>5</v>
      </c>
      <c r="H121" s="12"/>
    </row>
    <row r="122" spans="1:8" ht="62.25" customHeight="1">
      <c r="A122" s="13" t="s">
        <v>18</v>
      </c>
      <c r="B122" s="238">
        <v>556</v>
      </c>
      <c r="C122" s="14">
        <v>5</v>
      </c>
      <c r="D122" s="15">
        <v>3</v>
      </c>
      <c r="E122" s="16" t="s">
        <v>68</v>
      </c>
      <c r="F122" s="17">
        <v>240</v>
      </c>
      <c r="G122" s="236">
        <v>5</v>
      </c>
      <c r="H122" s="12"/>
    </row>
    <row r="123" spans="1:8" ht="77.25" customHeight="1">
      <c r="A123" s="13" t="s">
        <v>296</v>
      </c>
      <c r="B123" s="238">
        <v>556</v>
      </c>
      <c r="C123" s="14">
        <v>5</v>
      </c>
      <c r="D123" s="15">
        <v>3</v>
      </c>
      <c r="E123" s="16" t="s">
        <v>69</v>
      </c>
      <c r="F123" s="17"/>
      <c r="G123" s="18">
        <f>G124</f>
        <v>0</v>
      </c>
      <c r="H123" s="12"/>
    </row>
    <row r="124" spans="1:8" ht="113.25" customHeight="1">
      <c r="A124" s="13" t="s">
        <v>297</v>
      </c>
      <c r="B124" s="238">
        <v>556</v>
      </c>
      <c r="C124" s="14">
        <v>5</v>
      </c>
      <c r="D124" s="15">
        <v>3</v>
      </c>
      <c r="E124" s="16" t="s">
        <v>70</v>
      </c>
      <c r="F124" s="17"/>
      <c r="G124" s="18">
        <f>G125</f>
        <v>0</v>
      </c>
      <c r="H124" s="12"/>
    </row>
    <row r="125" spans="1:8" ht="46.5" customHeight="1">
      <c r="A125" s="13" t="s">
        <v>218</v>
      </c>
      <c r="B125" s="238">
        <v>556</v>
      </c>
      <c r="C125" s="14">
        <v>5</v>
      </c>
      <c r="D125" s="15">
        <v>3</v>
      </c>
      <c r="E125" s="16" t="s">
        <v>70</v>
      </c>
      <c r="F125" s="17">
        <v>200</v>
      </c>
      <c r="G125" s="18">
        <f>G126</f>
        <v>0</v>
      </c>
      <c r="H125" s="12"/>
    </row>
    <row r="126" spans="1:8" ht="60.75" customHeight="1">
      <c r="A126" s="13" t="s">
        <v>18</v>
      </c>
      <c r="B126" s="238">
        <v>556</v>
      </c>
      <c r="C126" s="14">
        <v>5</v>
      </c>
      <c r="D126" s="15">
        <v>3</v>
      </c>
      <c r="E126" s="16" t="s">
        <v>70</v>
      </c>
      <c r="F126" s="17">
        <v>240</v>
      </c>
      <c r="G126" s="236"/>
      <c r="H126" s="12"/>
    </row>
    <row r="127" spans="1:8" ht="113.25" customHeight="1">
      <c r="A127" s="13" t="s">
        <v>298</v>
      </c>
      <c r="B127" s="238">
        <v>556</v>
      </c>
      <c r="C127" s="14">
        <v>5</v>
      </c>
      <c r="D127" s="15">
        <v>3</v>
      </c>
      <c r="E127" s="16" t="s">
        <v>71</v>
      </c>
      <c r="F127" s="17"/>
      <c r="G127" s="18">
        <f>G128</f>
        <v>1527.7</v>
      </c>
      <c r="H127" s="12"/>
    </row>
    <row r="128" spans="1:8" ht="127.5" customHeight="1">
      <c r="A128" s="13" t="s">
        <v>299</v>
      </c>
      <c r="B128" s="238">
        <v>556</v>
      </c>
      <c r="C128" s="14">
        <v>5</v>
      </c>
      <c r="D128" s="15">
        <v>3</v>
      </c>
      <c r="E128" s="16" t="s">
        <v>72</v>
      </c>
      <c r="F128" s="17"/>
      <c r="G128" s="18">
        <f>G129</f>
        <v>1527.7</v>
      </c>
      <c r="H128" s="12"/>
    </row>
    <row r="129" spans="1:8" ht="45.75" customHeight="1">
      <c r="A129" s="13" t="s">
        <v>218</v>
      </c>
      <c r="B129" s="238">
        <v>556</v>
      </c>
      <c r="C129" s="14">
        <v>5</v>
      </c>
      <c r="D129" s="15">
        <v>3</v>
      </c>
      <c r="E129" s="16" t="s">
        <v>72</v>
      </c>
      <c r="F129" s="17">
        <v>200</v>
      </c>
      <c r="G129" s="18">
        <f>G130</f>
        <v>1527.7</v>
      </c>
      <c r="H129" s="12"/>
    </row>
    <row r="130" spans="1:8" ht="61.5" customHeight="1">
      <c r="A130" s="13" t="s">
        <v>18</v>
      </c>
      <c r="B130" s="238">
        <v>556</v>
      </c>
      <c r="C130" s="14">
        <v>5</v>
      </c>
      <c r="D130" s="15">
        <v>3</v>
      </c>
      <c r="E130" s="16" t="s">
        <v>72</v>
      </c>
      <c r="F130" s="17">
        <v>240</v>
      </c>
      <c r="G130" s="236">
        <v>1527.7</v>
      </c>
      <c r="H130" s="12"/>
    </row>
    <row r="131" spans="1:8" ht="33" customHeight="1">
      <c r="A131" s="54" t="s">
        <v>73</v>
      </c>
      <c r="B131" s="148">
        <v>556</v>
      </c>
      <c r="C131" s="55">
        <v>7</v>
      </c>
      <c r="D131" s="56">
        <v>7</v>
      </c>
      <c r="E131" s="16"/>
      <c r="F131" s="17"/>
      <c r="G131" s="18">
        <f>G132</f>
        <v>80</v>
      </c>
      <c r="H131" s="12"/>
    </row>
    <row r="132" spans="1:8" ht="78" customHeight="1">
      <c r="A132" s="13" t="s">
        <v>300</v>
      </c>
      <c r="B132" s="238">
        <v>556</v>
      </c>
      <c r="C132" s="57">
        <v>7</v>
      </c>
      <c r="D132" s="58">
        <v>7</v>
      </c>
      <c r="E132" s="16" t="s">
        <v>74</v>
      </c>
      <c r="F132" s="29"/>
      <c r="G132" s="30">
        <f>G133</f>
        <v>80</v>
      </c>
      <c r="H132" s="12"/>
    </row>
    <row r="133" spans="1:8" ht="61.5" customHeight="1">
      <c r="A133" s="25" t="s">
        <v>301</v>
      </c>
      <c r="B133" s="238">
        <v>556</v>
      </c>
      <c r="C133" s="57">
        <v>7</v>
      </c>
      <c r="D133" s="58">
        <v>7</v>
      </c>
      <c r="E133" s="28" t="s">
        <v>75</v>
      </c>
      <c r="F133" s="29"/>
      <c r="G133" s="30">
        <f>G134</f>
        <v>80</v>
      </c>
      <c r="H133" s="12"/>
    </row>
    <row r="134" spans="1:8" ht="47.25" customHeight="1">
      <c r="A134" s="13" t="s">
        <v>218</v>
      </c>
      <c r="B134" s="238">
        <v>556</v>
      </c>
      <c r="C134" s="57">
        <v>7</v>
      </c>
      <c r="D134" s="58">
        <v>7</v>
      </c>
      <c r="E134" s="28" t="s">
        <v>75</v>
      </c>
      <c r="F134" s="17">
        <v>200</v>
      </c>
      <c r="G134" s="30">
        <f>G135</f>
        <v>80</v>
      </c>
      <c r="H134" s="12"/>
    </row>
    <row r="135" spans="1:8" ht="64.5" customHeight="1">
      <c r="A135" s="59" t="s">
        <v>18</v>
      </c>
      <c r="B135" s="238">
        <v>556</v>
      </c>
      <c r="C135" s="57">
        <v>7</v>
      </c>
      <c r="D135" s="58">
        <v>7</v>
      </c>
      <c r="E135" s="28" t="s">
        <v>75</v>
      </c>
      <c r="F135" s="17">
        <v>240</v>
      </c>
      <c r="G135" s="231">
        <v>80</v>
      </c>
      <c r="H135" s="12"/>
    </row>
    <row r="136" spans="1:8" ht="15.95" customHeight="1">
      <c r="A136" s="60" t="s">
        <v>76</v>
      </c>
      <c r="B136" s="238">
        <v>556</v>
      </c>
      <c r="C136" s="55">
        <v>8</v>
      </c>
      <c r="D136" s="56" t="s">
        <v>7</v>
      </c>
      <c r="E136" s="61" t="s">
        <v>7</v>
      </c>
      <c r="F136" s="62" t="s">
        <v>7</v>
      </c>
      <c r="G136" s="63">
        <f>G137</f>
        <v>7849</v>
      </c>
      <c r="H136" s="12"/>
    </row>
    <row r="137" spans="1:8" ht="15.95" customHeight="1">
      <c r="A137" s="64" t="s">
        <v>77</v>
      </c>
      <c r="B137" s="238">
        <v>556</v>
      </c>
      <c r="C137" s="65">
        <v>8</v>
      </c>
      <c r="D137" s="66">
        <v>1</v>
      </c>
      <c r="E137" s="67" t="s">
        <v>7</v>
      </c>
      <c r="F137" s="68" t="s">
        <v>7</v>
      </c>
      <c r="G137" s="69">
        <f>G138</f>
        <v>7849</v>
      </c>
      <c r="H137" s="12"/>
    </row>
    <row r="138" spans="1:8" ht="66" customHeight="1">
      <c r="A138" s="46" t="s">
        <v>302</v>
      </c>
      <c r="B138" s="238">
        <v>556</v>
      </c>
      <c r="C138" s="57">
        <v>8</v>
      </c>
      <c r="D138" s="58">
        <v>1</v>
      </c>
      <c r="E138" s="16" t="s">
        <v>78</v>
      </c>
      <c r="F138" s="70" t="s">
        <v>7</v>
      </c>
      <c r="G138" s="71">
        <f>G139+G142+G145</f>
        <v>7849</v>
      </c>
      <c r="H138" s="12"/>
    </row>
    <row r="139" spans="1:8" ht="81" customHeight="1">
      <c r="A139" s="151" t="s">
        <v>307</v>
      </c>
      <c r="B139" s="238">
        <v>556</v>
      </c>
      <c r="C139" s="57">
        <v>8</v>
      </c>
      <c r="D139" s="58">
        <v>1</v>
      </c>
      <c r="E139" s="16" t="s">
        <v>79</v>
      </c>
      <c r="F139" s="70"/>
      <c r="G139" s="71">
        <f>G140</f>
        <v>7849</v>
      </c>
      <c r="H139" s="12"/>
    </row>
    <row r="140" spans="1:8" ht="46.5" customHeight="1">
      <c r="A140" s="43" t="s">
        <v>80</v>
      </c>
      <c r="B140" s="238">
        <v>556</v>
      </c>
      <c r="C140" s="57">
        <v>8</v>
      </c>
      <c r="D140" s="58">
        <v>1</v>
      </c>
      <c r="E140" s="16" t="s">
        <v>79</v>
      </c>
      <c r="F140" s="70">
        <v>600</v>
      </c>
      <c r="G140" s="71">
        <f>G141</f>
        <v>7849</v>
      </c>
      <c r="H140" s="12"/>
    </row>
    <row r="141" spans="1:8" ht="30" customHeight="1">
      <c r="A141" s="13" t="s">
        <v>81</v>
      </c>
      <c r="B141" s="238">
        <v>556</v>
      </c>
      <c r="C141" s="57">
        <v>8</v>
      </c>
      <c r="D141" s="58">
        <v>1</v>
      </c>
      <c r="E141" s="16" t="s">
        <v>79</v>
      </c>
      <c r="F141" s="70">
        <v>610</v>
      </c>
      <c r="G141" s="233">
        <v>7849</v>
      </c>
      <c r="H141" s="12"/>
    </row>
    <row r="142" spans="1:8" ht="63.95" hidden="1" customHeight="1">
      <c r="A142" s="13" t="s">
        <v>306</v>
      </c>
      <c r="B142" s="238">
        <v>556</v>
      </c>
      <c r="C142" s="72">
        <v>8</v>
      </c>
      <c r="D142" s="73">
        <v>1</v>
      </c>
      <c r="E142" s="16" t="s">
        <v>82</v>
      </c>
      <c r="F142" s="74"/>
      <c r="G142" s="75">
        <f>G143</f>
        <v>0</v>
      </c>
      <c r="H142" s="12"/>
    </row>
    <row r="143" spans="1:8" ht="32.1" hidden="1" customHeight="1">
      <c r="A143" s="43" t="s">
        <v>80</v>
      </c>
      <c r="B143" s="238">
        <v>556</v>
      </c>
      <c r="C143" s="57">
        <v>8</v>
      </c>
      <c r="D143" s="58">
        <v>1</v>
      </c>
      <c r="E143" s="16" t="s">
        <v>82</v>
      </c>
      <c r="F143" s="70">
        <v>600</v>
      </c>
      <c r="G143" s="71">
        <f>G144</f>
        <v>0</v>
      </c>
      <c r="H143" s="12"/>
    </row>
    <row r="144" spans="1:8" ht="15.95" hidden="1" customHeight="1">
      <c r="A144" s="13" t="s">
        <v>81</v>
      </c>
      <c r="B144" s="238">
        <v>556</v>
      </c>
      <c r="C144" s="57">
        <v>8</v>
      </c>
      <c r="D144" s="58">
        <v>1</v>
      </c>
      <c r="E144" s="16" t="s">
        <v>82</v>
      </c>
      <c r="F144" s="70">
        <v>610</v>
      </c>
      <c r="G144" s="233"/>
      <c r="H144" s="12"/>
    </row>
    <row r="145" spans="1:8" ht="63.75" hidden="1" customHeight="1">
      <c r="A145" s="13" t="s">
        <v>305</v>
      </c>
      <c r="B145" s="238">
        <v>556</v>
      </c>
      <c r="C145" s="57">
        <v>8</v>
      </c>
      <c r="D145" s="58">
        <v>1</v>
      </c>
      <c r="E145" s="16" t="s">
        <v>221</v>
      </c>
      <c r="F145" s="70"/>
      <c r="G145" s="71">
        <f>G146</f>
        <v>0</v>
      </c>
      <c r="H145" s="12"/>
    </row>
    <row r="146" spans="1:8" ht="31.5" hidden="1" customHeight="1">
      <c r="A146" s="43" t="s">
        <v>80</v>
      </c>
      <c r="B146" s="238">
        <v>556</v>
      </c>
      <c r="C146" s="57">
        <v>8</v>
      </c>
      <c r="D146" s="58">
        <v>1</v>
      </c>
      <c r="E146" s="16" t="s">
        <v>221</v>
      </c>
      <c r="F146" s="70">
        <v>600</v>
      </c>
      <c r="G146" s="71">
        <f>G147</f>
        <v>0</v>
      </c>
      <c r="H146" s="12"/>
    </row>
    <row r="147" spans="1:8" ht="15.95" hidden="1" customHeight="1">
      <c r="A147" s="13" t="s">
        <v>81</v>
      </c>
      <c r="B147" s="238">
        <v>556</v>
      </c>
      <c r="C147" s="57">
        <v>8</v>
      </c>
      <c r="D147" s="58">
        <v>1</v>
      </c>
      <c r="E147" s="16" t="s">
        <v>221</v>
      </c>
      <c r="F147" s="70">
        <v>610</v>
      </c>
      <c r="G147" s="233"/>
      <c r="H147" s="12"/>
    </row>
    <row r="148" spans="1:8" ht="15.95" customHeight="1">
      <c r="A148" s="19" t="s">
        <v>84</v>
      </c>
      <c r="B148" s="148">
        <v>556</v>
      </c>
      <c r="C148" s="55">
        <v>10</v>
      </c>
      <c r="D148" s="73"/>
      <c r="E148" s="16"/>
      <c r="F148" s="74"/>
      <c r="G148" s="24">
        <f>G149</f>
        <v>299</v>
      </c>
      <c r="H148" s="12"/>
    </row>
    <row r="149" spans="1:8" ht="15.95" customHeight="1">
      <c r="A149" s="54" t="s">
        <v>85</v>
      </c>
      <c r="B149" s="148">
        <v>556</v>
      </c>
      <c r="C149" s="55">
        <v>10</v>
      </c>
      <c r="D149" s="56">
        <v>1</v>
      </c>
      <c r="E149" s="61" t="s">
        <v>7</v>
      </c>
      <c r="F149" s="62" t="s">
        <v>7</v>
      </c>
      <c r="G149" s="63">
        <f>G150</f>
        <v>299</v>
      </c>
      <c r="H149" s="12"/>
    </row>
    <row r="150" spans="1:8" ht="15.95" customHeight="1">
      <c r="A150" s="81" t="s">
        <v>86</v>
      </c>
      <c r="B150" s="238">
        <v>556</v>
      </c>
      <c r="C150" s="77">
        <v>10</v>
      </c>
      <c r="D150" s="78">
        <v>1</v>
      </c>
      <c r="E150" s="45" t="s">
        <v>10</v>
      </c>
      <c r="F150" s="79" t="s">
        <v>7</v>
      </c>
      <c r="G150" s="80">
        <f>G151</f>
        <v>299</v>
      </c>
      <c r="H150" s="12"/>
    </row>
    <row r="151" spans="1:8" ht="78.75" customHeight="1">
      <c r="A151" s="82" t="s">
        <v>87</v>
      </c>
      <c r="B151" s="238">
        <v>556</v>
      </c>
      <c r="C151" s="57">
        <v>10</v>
      </c>
      <c r="D151" s="58">
        <v>1</v>
      </c>
      <c r="E151" s="16" t="s">
        <v>215</v>
      </c>
      <c r="F151" s="70" t="s">
        <v>7</v>
      </c>
      <c r="G151" s="71">
        <f>G152</f>
        <v>299</v>
      </c>
      <c r="H151" s="12"/>
    </row>
    <row r="152" spans="1:8" ht="30" customHeight="1">
      <c r="A152" s="59" t="s">
        <v>88</v>
      </c>
      <c r="B152" s="238">
        <v>556</v>
      </c>
      <c r="C152" s="72">
        <v>10</v>
      </c>
      <c r="D152" s="73">
        <v>1</v>
      </c>
      <c r="E152" s="16" t="s">
        <v>215</v>
      </c>
      <c r="F152" s="74">
        <v>300</v>
      </c>
      <c r="G152" s="75">
        <f>G153</f>
        <v>299</v>
      </c>
      <c r="H152" s="12"/>
    </row>
    <row r="153" spans="1:8" ht="65.25" customHeight="1">
      <c r="A153" s="25" t="s">
        <v>237</v>
      </c>
      <c r="B153" s="238">
        <v>556</v>
      </c>
      <c r="C153" s="72">
        <v>10</v>
      </c>
      <c r="D153" s="73">
        <v>1</v>
      </c>
      <c r="E153" s="44" t="s">
        <v>215</v>
      </c>
      <c r="F153" s="74">
        <v>320</v>
      </c>
      <c r="G153" s="232">
        <v>299</v>
      </c>
      <c r="H153" s="12"/>
    </row>
    <row r="154" spans="1:8" ht="15.95" customHeight="1">
      <c r="A154" s="60" t="s">
        <v>89</v>
      </c>
      <c r="B154" s="148">
        <v>556</v>
      </c>
      <c r="C154" s="83">
        <v>11</v>
      </c>
      <c r="D154" s="84" t="s">
        <v>7</v>
      </c>
      <c r="E154" s="85" t="s">
        <v>7</v>
      </c>
      <c r="F154" s="86" t="s">
        <v>7</v>
      </c>
      <c r="G154" s="87">
        <f>G155</f>
        <v>135.4</v>
      </c>
      <c r="H154" s="12"/>
    </row>
    <row r="155" spans="1:8" ht="45.75" customHeight="1">
      <c r="A155" s="89" t="s">
        <v>92</v>
      </c>
      <c r="B155" s="148">
        <v>556</v>
      </c>
      <c r="C155" s="56">
        <v>11</v>
      </c>
      <c r="D155" s="56">
        <v>5</v>
      </c>
      <c r="E155" s="90" t="s">
        <v>7</v>
      </c>
      <c r="F155" s="62" t="s">
        <v>7</v>
      </c>
      <c r="G155" s="63">
        <f>G156</f>
        <v>135.4</v>
      </c>
      <c r="H155" s="12"/>
    </row>
    <row r="156" spans="1:8" ht="46.5" customHeight="1">
      <c r="A156" s="43" t="s">
        <v>303</v>
      </c>
      <c r="B156" s="238">
        <v>556</v>
      </c>
      <c r="C156" s="27">
        <v>11</v>
      </c>
      <c r="D156" s="27">
        <v>5</v>
      </c>
      <c r="E156" s="44" t="s">
        <v>90</v>
      </c>
      <c r="F156" s="62"/>
      <c r="G156" s="63">
        <f>G157</f>
        <v>135.4</v>
      </c>
      <c r="H156" s="12"/>
    </row>
    <row r="157" spans="1:8" ht="50.25" customHeight="1">
      <c r="A157" s="43" t="s">
        <v>304</v>
      </c>
      <c r="B157" s="238">
        <v>556</v>
      </c>
      <c r="C157" s="73">
        <v>11</v>
      </c>
      <c r="D157" s="73">
        <v>5</v>
      </c>
      <c r="E157" s="44" t="s">
        <v>91</v>
      </c>
      <c r="F157" s="74" t="s">
        <v>7</v>
      </c>
      <c r="G157" s="75">
        <f>G158</f>
        <v>135.4</v>
      </c>
      <c r="H157" s="12"/>
    </row>
    <row r="158" spans="1:8" ht="47.25" customHeight="1">
      <c r="A158" s="13" t="s">
        <v>218</v>
      </c>
      <c r="B158" s="238">
        <v>556</v>
      </c>
      <c r="C158" s="57">
        <v>11</v>
      </c>
      <c r="D158" s="58">
        <v>5</v>
      </c>
      <c r="E158" s="16" t="s">
        <v>91</v>
      </c>
      <c r="F158" s="17">
        <v>200</v>
      </c>
      <c r="G158" s="18">
        <f>G159</f>
        <v>135.4</v>
      </c>
      <c r="H158" s="12"/>
    </row>
    <row r="159" spans="1:8" ht="63" customHeight="1">
      <c r="A159" s="25" t="s">
        <v>18</v>
      </c>
      <c r="B159" s="238">
        <v>556</v>
      </c>
      <c r="C159" s="57">
        <v>11</v>
      </c>
      <c r="D159" s="58">
        <v>5</v>
      </c>
      <c r="E159" s="16" t="s">
        <v>91</v>
      </c>
      <c r="F159" s="29">
        <v>240</v>
      </c>
      <c r="G159" s="231">
        <v>135.4</v>
      </c>
      <c r="H159" s="12"/>
    </row>
    <row r="160" spans="1:8" ht="18.75">
      <c r="A160" s="91" t="s">
        <v>95</v>
      </c>
      <c r="B160" s="92"/>
      <c r="C160" s="92"/>
      <c r="D160" s="92"/>
      <c r="E160" s="93"/>
      <c r="F160" s="94"/>
      <c r="G160" s="63">
        <f>G12+G58+G65+G77+G105+G131+G136+G148+G154</f>
        <v>21467.600000000002</v>
      </c>
      <c r="H160" s="12"/>
    </row>
    <row r="161" spans="1:8" ht="15.75">
      <c r="A161" s="95"/>
      <c r="B161" s="95"/>
      <c r="C161" s="96"/>
      <c r="D161" s="96"/>
      <c r="E161" s="34"/>
      <c r="F161" s="97"/>
      <c r="G161" s="98"/>
      <c r="H161" s="99"/>
    </row>
    <row r="162" spans="1:8" ht="12" customHeight="1">
      <c r="A162" s="100"/>
      <c r="B162" s="100"/>
      <c r="C162" s="101"/>
      <c r="D162" s="101"/>
      <c r="E162" s="102"/>
      <c r="F162" s="103"/>
      <c r="G162" s="104"/>
      <c r="H162" s="99"/>
    </row>
    <row r="163" spans="1:8" ht="12.75" customHeight="1">
      <c r="A163" s="95"/>
      <c r="B163" s="95"/>
      <c r="C163" s="101"/>
      <c r="D163" s="101"/>
      <c r="E163" s="105"/>
      <c r="F163" s="103"/>
      <c r="G163" s="104"/>
      <c r="H163" s="99"/>
    </row>
    <row r="164" spans="1:8" ht="12.75" customHeight="1">
      <c r="A164" s="95"/>
      <c r="B164" s="95"/>
      <c r="C164" s="106"/>
      <c r="D164" s="106"/>
      <c r="E164" s="105"/>
      <c r="F164" s="103"/>
      <c r="G164" s="104"/>
      <c r="H164" s="99"/>
    </row>
    <row r="165" spans="1:8" ht="12.75" customHeight="1">
      <c r="A165" s="95"/>
      <c r="B165" s="95"/>
      <c r="C165" s="107"/>
      <c r="D165" s="107"/>
      <c r="E165" s="104"/>
      <c r="F165" s="107"/>
      <c r="G165" s="107"/>
      <c r="H165" s="99"/>
    </row>
    <row r="166" spans="1:8" ht="14.25" customHeight="1">
      <c r="A166" s="95"/>
      <c r="B166" s="95"/>
      <c r="C166" s="106"/>
      <c r="D166" s="106"/>
      <c r="E166" s="107"/>
      <c r="F166" s="103"/>
      <c r="G166" s="104"/>
      <c r="H166" s="99"/>
    </row>
    <row r="167" spans="1:8" ht="15.75">
      <c r="A167" s="96"/>
      <c r="B167" s="96"/>
      <c r="C167" s="108"/>
      <c r="D167" s="108"/>
      <c r="E167" s="104"/>
      <c r="F167" s="108"/>
      <c r="G167" s="108"/>
    </row>
  </sheetData>
  <mergeCells count="6">
    <mergeCell ref="A8:G8"/>
    <mergeCell ref="F1:G1"/>
    <mergeCell ref="E2:G2"/>
    <mergeCell ref="E3:G3"/>
    <mergeCell ref="A5:G5"/>
    <mergeCell ref="F7:G7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I164"/>
  <sheetViews>
    <sheetView topLeftCell="A135" zoomScale="90" zoomScaleNormal="90" workbookViewId="0">
      <selection activeCell="A21" sqref="A21"/>
    </sheetView>
  </sheetViews>
  <sheetFormatPr defaultColWidth="9.140625" defaultRowHeight="12.75"/>
  <cols>
    <col min="1" max="1" width="30" style="5" customWidth="1"/>
    <col min="2" max="2" width="6.7109375" style="5" customWidth="1"/>
    <col min="3" max="4" width="5" style="5" customWidth="1"/>
    <col min="5" max="5" width="14.28515625" style="5" customWidth="1"/>
    <col min="6" max="6" width="5.42578125" style="5" customWidth="1"/>
    <col min="7" max="7" width="11" style="5" customWidth="1"/>
    <col min="8" max="8" width="10" style="5" customWidth="1"/>
    <col min="9" max="244" width="9.140625" style="5" customWidth="1"/>
    <col min="245" max="16384" width="9.140625" style="5"/>
  </cols>
  <sheetData>
    <row r="1" spans="1:9" hidden="1">
      <c r="A1" s="113"/>
      <c r="B1" s="113"/>
      <c r="C1" s="113"/>
      <c r="D1" s="113"/>
      <c r="E1" s="113"/>
      <c r="F1" s="256" t="s">
        <v>98</v>
      </c>
      <c r="G1" s="256"/>
    </row>
    <row r="2" spans="1:9" hidden="1">
      <c r="A2" s="113"/>
      <c r="B2" s="113"/>
      <c r="C2" s="113"/>
      <c r="D2" s="113"/>
      <c r="E2" s="257" t="s">
        <v>100</v>
      </c>
      <c r="F2" s="257"/>
      <c r="G2" s="257"/>
    </row>
    <row r="3" spans="1:9" hidden="1">
      <c r="A3" s="113"/>
      <c r="B3" s="113"/>
      <c r="C3" s="113"/>
      <c r="D3" s="113"/>
      <c r="E3" s="257"/>
      <c r="F3" s="257"/>
      <c r="G3" s="257"/>
    </row>
    <row r="4" spans="1:9" hidden="1">
      <c r="A4" s="113"/>
      <c r="B4" s="113"/>
      <c r="C4" s="113"/>
      <c r="D4" s="113"/>
      <c r="E4" s="257"/>
      <c r="F4" s="257"/>
      <c r="G4" s="257"/>
    </row>
    <row r="5" spans="1:9" hidden="1">
      <c r="A5" s="113"/>
      <c r="B5" s="113"/>
      <c r="C5" s="113"/>
      <c r="D5" s="113"/>
      <c r="E5" s="256" t="s">
        <v>99</v>
      </c>
      <c r="F5" s="256"/>
      <c r="G5" s="256"/>
    </row>
    <row r="6" spans="1:9" hidden="1">
      <c r="A6" s="113"/>
      <c r="B6" s="113"/>
      <c r="C6" s="113"/>
      <c r="D6" s="113"/>
      <c r="E6" s="113"/>
      <c r="F6" s="113"/>
      <c r="G6" s="113"/>
    </row>
    <row r="7" spans="1:9" hidden="1">
      <c r="A7" s="268" t="s">
        <v>101</v>
      </c>
      <c r="B7" s="268"/>
      <c r="C7" s="268"/>
      <c r="D7" s="268"/>
      <c r="E7" s="268"/>
      <c r="F7" s="268"/>
      <c r="G7" s="268"/>
    </row>
    <row r="8" spans="1:9" hidden="1">
      <c r="A8" s="268"/>
      <c r="B8" s="268"/>
      <c r="C8" s="268"/>
      <c r="D8" s="268"/>
      <c r="E8" s="268"/>
      <c r="F8" s="268"/>
      <c r="G8" s="268"/>
    </row>
    <row r="9" spans="1:9" ht="23.25" hidden="1" customHeight="1">
      <c r="A9" s="268"/>
      <c r="B9" s="268"/>
      <c r="C9" s="268"/>
      <c r="D9" s="268"/>
      <c r="E9" s="268"/>
      <c r="F9" s="268"/>
      <c r="G9" s="268"/>
    </row>
    <row r="10" spans="1:9" hidden="1">
      <c r="A10" s="224"/>
      <c r="B10" s="224"/>
      <c r="C10" s="224"/>
      <c r="D10" s="224"/>
      <c r="E10" s="224"/>
      <c r="F10" s="224"/>
      <c r="G10" s="224"/>
    </row>
    <row r="11" spans="1:9" ht="13.15" customHeight="1">
      <c r="A11" s="224"/>
      <c r="B11" s="224"/>
      <c r="C11" s="224"/>
      <c r="D11" s="224"/>
      <c r="E11" s="224"/>
      <c r="F11" s="257" t="s">
        <v>106</v>
      </c>
      <c r="G11" s="257"/>
      <c r="H11" s="257"/>
    </row>
    <row r="12" spans="1:9" ht="13.15" customHeight="1">
      <c r="A12" s="224"/>
      <c r="B12" s="224"/>
      <c r="C12" s="224"/>
      <c r="D12" s="224"/>
      <c r="E12" s="224"/>
      <c r="F12" s="258" t="s">
        <v>110</v>
      </c>
      <c r="G12" s="257"/>
      <c r="H12" s="257"/>
    </row>
    <row r="13" spans="1:9" ht="21" customHeight="1">
      <c r="A13" s="260" t="s">
        <v>259</v>
      </c>
      <c r="B13" s="260"/>
      <c r="C13" s="261"/>
      <c r="D13" s="261"/>
      <c r="E13" s="261"/>
      <c r="F13" s="261"/>
      <c r="G13" s="261"/>
      <c r="H13" s="261"/>
      <c r="I13" s="261"/>
    </row>
    <row r="14" spans="1:9">
      <c r="H14" s="220" t="s">
        <v>107</v>
      </c>
    </row>
    <row r="15" spans="1:9" ht="18.75" customHeight="1">
      <c r="A15" s="262" t="s">
        <v>0</v>
      </c>
      <c r="B15" s="262" t="s">
        <v>109</v>
      </c>
      <c r="C15" s="262" t="s">
        <v>1</v>
      </c>
      <c r="D15" s="262" t="s">
        <v>2</v>
      </c>
      <c r="E15" s="262" t="s">
        <v>3</v>
      </c>
      <c r="F15" s="262" t="s">
        <v>4</v>
      </c>
      <c r="G15" s="264" t="s">
        <v>5</v>
      </c>
      <c r="H15" s="265"/>
    </row>
    <row r="16" spans="1:9" ht="24.75" customHeight="1">
      <c r="A16" s="263"/>
      <c r="B16" s="280"/>
      <c r="C16" s="263"/>
      <c r="D16" s="263"/>
      <c r="E16" s="263"/>
      <c r="F16" s="263"/>
      <c r="G16" s="229" t="s">
        <v>240</v>
      </c>
      <c r="H16" s="229" t="s">
        <v>241</v>
      </c>
    </row>
    <row r="17" spans="1:8" ht="76.5" customHeight="1">
      <c r="A17" s="52" t="s">
        <v>311</v>
      </c>
      <c r="B17" s="150">
        <v>556</v>
      </c>
      <c r="C17" s="150"/>
      <c r="D17" s="150"/>
      <c r="E17" s="150"/>
      <c r="F17" s="150"/>
      <c r="G17" s="180">
        <f>G152</f>
        <v>19767</v>
      </c>
      <c r="H17" s="180">
        <f>H152</f>
        <v>19097.400000000001</v>
      </c>
    </row>
    <row r="18" spans="1:8" ht="33" customHeight="1">
      <c r="A18" s="52" t="s">
        <v>6</v>
      </c>
      <c r="B18" s="150">
        <v>556</v>
      </c>
      <c r="C18" s="21">
        <v>1</v>
      </c>
      <c r="D18" s="21" t="s">
        <v>7</v>
      </c>
      <c r="E18" s="53" t="s">
        <v>7</v>
      </c>
      <c r="F18" s="23" t="s">
        <v>7</v>
      </c>
      <c r="G18" s="24">
        <f>G19+G24+G37+G42+G47</f>
        <v>6927.0000000000009</v>
      </c>
      <c r="H18" s="24">
        <f>H19+H24+H37+H42+H47</f>
        <v>6427.0000000000009</v>
      </c>
    </row>
    <row r="19" spans="1:8" ht="96" customHeight="1">
      <c r="A19" s="52" t="s">
        <v>8</v>
      </c>
      <c r="B19" s="150">
        <v>556</v>
      </c>
      <c r="C19" s="21">
        <v>1</v>
      </c>
      <c r="D19" s="21">
        <v>2</v>
      </c>
      <c r="E19" s="53" t="s">
        <v>7</v>
      </c>
      <c r="F19" s="23" t="s">
        <v>7</v>
      </c>
      <c r="G19" s="24">
        <f t="shared" ref="G19:H22" si="0">G20</f>
        <v>597.29999999999995</v>
      </c>
      <c r="H19" s="24">
        <f t="shared" si="0"/>
        <v>597.29999999999995</v>
      </c>
    </row>
    <row r="20" spans="1:8" ht="30.75" customHeight="1">
      <c r="A20" s="43" t="s">
        <v>9</v>
      </c>
      <c r="B20" s="229">
        <v>556</v>
      </c>
      <c r="C20" s="27">
        <v>1</v>
      </c>
      <c r="D20" s="27">
        <v>2</v>
      </c>
      <c r="E20" s="44" t="s">
        <v>10</v>
      </c>
      <c r="F20" s="29" t="s">
        <v>7</v>
      </c>
      <c r="G20" s="30">
        <f t="shared" si="0"/>
        <v>597.29999999999995</v>
      </c>
      <c r="H20" s="30">
        <f t="shared" si="0"/>
        <v>597.29999999999995</v>
      </c>
    </row>
    <row r="21" spans="1:8" ht="15.95" customHeight="1">
      <c r="A21" s="43" t="s">
        <v>11</v>
      </c>
      <c r="B21" s="229">
        <v>556</v>
      </c>
      <c r="C21" s="27">
        <v>1</v>
      </c>
      <c r="D21" s="27">
        <v>2</v>
      </c>
      <c r="E21" s="44" t="s">
        <v>12</v>
      </c>
      <c r="F21" s="29" t="s">
        <v>7</v>
      </c>
      <c r="G21" s="30">
        <f t="shared" si="0"/>
        <v>597.29999999999995</v>
      </c>
      <c r="H21" s="30">
        <f t="shared" si="0"/>
        <v>597.29999999999995</v>
      </c>
    </row>
    <row r="22" spans="1:8" ht="63.95" customHeight="1">
      <c r="A22" s="43" t="s">
        <v>13</v>
      </c>
      <c r="B22" s="229">
        <v>556</v>
      </c>
      <c r="C22" s="27">
        <v>1</v>
      </c>
      <c r="D22" s="27">
        <v>2</v>
      </c>
      <c r="E22" s="44" t="s">
        <v>12</v>
      </c>
      <c r="F22" s="29">
        <v>100</v>
      </c>
      <c r="G22" s="30">
        <f t="shared" si="0"/>
        <v>597.29999999999995</v>
      </c>
      <c r="H22" s="30">
        <f t="shared" si="0"/>
        <v>597.29999999999995</v>
      </c>
    </row>
    <row r="23" spans="1:8" ht="32.1" customHeight="1">
      <c r="A23" s="43" t="s">
        <v>14</v>
      </c>
      <c r="B23" s="229">
        <v>556</v>
      </c>
      <c r="C23" s="27">
        <v>1</v>
      </c>
      <c r="D23" s="27">
        <v>2</v>
      </c>
      <c r="E23" s="44" t="s">
        <v>12</v>
      </c>
      <c r="F23" s="29">
        <v>120</v>
      </c>
      <c r="G23" s="231">
        <v>597.29999999999995</v>
      </c>
      <c r="H23" s="231">
        <v>597.29999999999995</v>
      </c>
    </row>
    <row r="24" spans="1:8" ht="48" customHeight="1">
      <c r="A24" s="52" t="s">
        <v>21</v>
      </c>
      <c r="B24" s="150">
        <v>556</v>
      </c>
      <c r="C24" s="21">
        <v>1</v>
      </c>
      <c r="D24" s="21">
        <v>4</v>
      </c>
      <c r="E24" s="53" t="s">
        <v>7</v>
      </c>
      <c r="F24" s="23" t="s">
        <v>7</v>
      </c>
      <c r="G24" s="24">
        <f>G25</f>
        <v>5900.1</v>
      </c>
      <c r="H24" s="24">
        <f>H25</f>
        <v>5400.1</v>
      </c>
    </row>
    <row r="25" spans="1:8" ht="15.95" customHeight="1">
      <c r="A25" s="43" t="s">
        <v>9</v>
      </c>
      <c r="B25" s="229">
        <v>556</v>
      </c>
      <c r="C25" s="27">
        <v>1</v>
      </c>
      <c r="D25" s="27">
        <v>4</v>
      </c>
      <c r="E25" s="44" t="s">
        <v>10</v>
      </c>
      <c r="F25" s="23"/>
      <c r="G25" s="30">
        <f>G26+G29+G34</f>
        <v>5900.1</v>
      </c>
      <c r="H25" s="30">
        <f>H26+H29+H34</f>
        <v>5400.1</v>
      </c>
    </row>
    <row r="26" spans="1:8" ht="32.1" customHeight="1">
      <c r="A26" s="43" t="s">
        <v>22</v>
      </c>
      <c r="B26" s="229">
        <v>556</v>
      </c>
      <c r="C26" s="27">
        <v>1</v>
      </c>
      <c r="D26" s="27">
        <v>4</v>
      </c>
      <c r="E26" s="44" t="s">
        <v>23</v>
      </c>
      <c r="F26" s="29"/>
      <c r="G26" s="30">
        <f>G27</f>
        <v>3500</v>
      </c>
      <c r="H26" s="30">
        <f>H27</f>
        <v>3500</v>
      </c>
    </row>
    <row r="27" spans="1:8" ht="63.95" customHeight="1">
      <c r="A27" s="43" t="s">
        <v>13</v>
      </c>
      <c r="B27" s="229">
        <v>556</v>
      </c>
      <c r="C27" s="27">
        <v>1</v>
      </c>
      <c r="D27" s="27">
        <v>4</v>
      </c>
      <c r="E27" s="44" t="s">
        <v>23</v>
      </c>
      <c r="F27" s="29">
        <v>100</v>
      </c>
      <c r="G27" s="30">
        <f>G28</f>
        <v>3500</v>
      </c>
      <c r="H27" s="30">
        <f>H28</f>
        <v>3500</v>
      </c>
    </row>
    <row r="28" spans="1:8" ht="32.1" customHeight="1">
      <c r="A28" s="43" t="s">
        <v>14</v>
      </c>
      <c r="B28" s="229">
        <v>556</v>
      </c>
      <c r="C28" s="27">
        <v>1</v>
      </c>
      <c r="D28" s="27">
        <v>4</v>
      </c>
      <c r="E28" s="44" t="s">
        <v>23</v>
      </c>
      <c r="F28" s="29">
        <v>120</v>
      </c>
      <c r="G28" s="231">
        <v>3500</v>
      </c>
      <c r="H28" s="231">
        <v>3500</v>
      </c>
    </row>
    <row r="29" spans="1:8" ht="15.95" customHeight="1">
      <c r="A29" s="43" t="s">
        <v>16</v>
      </c>
      <c r="B29" s="229">
        <v>556</v>
      </c>
      <c r="C29" s="27">
        <v>1</v>
      </c>
      <c r="D29" s="27">
        <v>4</v>
      </c>
      <c r="E29" s="44" t="s">
        <v>17</v>
      </c>
      <c r="F29" s="29" t="s">
        <v>7</v>
      </c>
      <c r="G29" s="30">
        <f>G30+G32</f>
        <v>2400</v>
      </c>
      <c r="H29" s="30">
        <f>H30+H32</f>
        <v>1900</v>
      </c>
    </row>
    <row r="30" spans="1:8" ht="32.1" customHeight="1">
      <c r="A30" s="43" t="s">
        <v>218</v>
      </c>
      <c r="B30" s="229">
        <v>556</v>
      </c>
      <c r="C30" s="27">
        <v>1</v>
      </c>
      <c r="D30" s="27">
        <v>4</v>
      </c>
      <c r="E30" s="44" t="s">
        <v>17</v>
      </c>
      <c r="F30" s="29">
        <v>200</v>
      </c>
      <c r="G30" s="30">
        <f>G31</f>
        <v>2200</v>
      </c>
      <c r="H30" s="30">
        <f>H31</f>
        <v>1700</v>
      </c>
    </row>
    <row r="31" spans="1:8" ht="32.1" customHeight="1">
      <c r="A31" s="43" t="s">
        <v>18</v>
      </c>
      <c r="B31" s="229">
        <v>556</v>
      </c>
      <c r="C31" s="27">
        <v>1</v>
      </c>
      <c r="D31" s="27">
        <v>4</v>
      </c>
      <c r="E31" s="44" t="s">
        <v>17</v>
      </c>
      <c r="F31" s="29">
        <v>240</v>
      </c>
      <c r="G31" s="231">
        <v>2200</v>
      </c>
      <c r="H31" s="231">
        <v>1700</v>
      </c>
    </row>
    <row r="32" spans="1:8" ht="15.95" customHeight="1">
      <c r="A32" s="43" t="s">
        <v>19</v>
      </c>
      <c r="B32" s="229">
        <v>556</v>
      </c>
      <c r="C32" s="27">
        <v>1</v>
      </c>
      <c r="D32" s="27">
        <v>4</v>
      </c>
      <c r="E32" s="44" t="s">
        <v>17</v>
      </c>
      <c r="F32" s="29">
        <v>800</v>
      </c>
      <c r="G32" s="30">
        <f>G33</f>
        <v>200</v>
      </c>
      <c r="H32" s="30">
        <f>H33</f>
        <v>200</v>
      </c>
    </row>
    <row r="33" spans="1:8" ht="15.95" customHeight="1">
      <c r="A33" s="43" t="s">
        <v>20</v>
      </c>
      <c r="B33" s="229">
        <v>556</v>
      </c>
      <c r="C33" s="27">
        <v>1</v>
      </c>
      <c r="D33" s="27">
        <v>4</v>
      </c>
      <c r="E33" s="44" t="s">
        <v>17</v>
      </c>
      <c r="F33" s="29">
        <v>850</v>
      </c>
      <c r="G33" s="231">
        <v>200</v>
      </c>
      <c r="H33" s="231">
        <v>200</v>
      </c>
    </row>
    <row r="34" spans="1:8" ht="32.1" customHeight="1">
      <c r="A34" s="43" t="s">
        <v>97</v>
      </c>
      <c r="B34" s="229">
        <v>556</v>
      </c>
      <c r="C34" s="27">
        <v>1</v>
      </c>
      <c r="D34" s="27">
        <v>4</v>
      </c>
      <c r="E34" s="44" t="s">
        <v>96</v>
      </c>
      <c r="F34" s="29"/>
      <c r="G34" s="30">
        <f>G35</f>
        <v>0.1</v>
      </c>
      <c r="H34" s="30">
        <f>H35</f>
        <v>0.1</v>
      </c>
    </row>
    <row r="35" spans="1:8" ht="32.1" customHeight="1">
      <c r="A35" s="43" t="s">
        <v>218</v>
      </c>
      <c r="B35" s="229">
        <v>556</v>
      </c>
      <c r="C35" s="27">
        <v>1</v>
      </c>
      <c r="D35" s="27">
        <v>4</v>
      </c>
      <c r="E35" s="44" t="s">
        <v>96</v>
      </c>
      <c r="F35" s="29">
        <v>200</v>
      </c>
      <c r="G35" s="30">
        <f>G36</f>
        <v>0.1</v>
      </c>
      <c r="H35" s="30">
        <f>H36</f>
        <v>0.1</v>
      </c>
    </row>
    <row r="36" spans="1:8" ht="32.1" customHeight="1">
      <c r="A36" s="43" t="s">
        <v>18</v>
      </c>
      <c r="B36" s="229">
        <v>556</v>
      </c>
      <c r="C36" s="27">
        <v>1</v>
      </c>
      <c r="D36" s="27">
        <v>4</v>
      </c>
      <c r="E36" s="44" t="s">
        <v>96</v>
      </c>
      <c r="F36" s="29">
        <v>240</v>
      </c>
      <c r="G36" s="231">
        <v>0.1</v>
      </c>
      <c r="H36" s="231">
        <v>0.1</v>
      </c>
    </row>
    <row r="37" spans="1:8" ht="48" customHeight="1">
      <c r="A37" s="52" t="s">
        <v>24</v>
      </c>
      <c r="B37" s="150">
        <v>556</v>
      </c>
      <c r="C37" s="21">
        <v>1</v>
      </c>
      <c r="D37" s="21">
        <v>6</v>
      </c>
      <c r="E37" s="53" t="s">
        <v>7</v>
      </c>
      <c r="F37" s="23" t="s">
        <v>7</v>
      </c>
      <c r="G37" s="24">
        <f t="shared" ref="G37:H40" si="1">G38</f>
        <v>39.6</v>
      </c>
      <c r="H37" s="24">
        <f t="shared" si="1"/>
        <v>39.6</v>
      </c>
    </row>
    <row r="38" spans="1:8" ht="15.95" customHeight="1">
      <c r="A38" s="43" t="s">
        <v>15</v>
      </c>
      <c r="B38" s="229">
        <v>556</v>
      </c>
      <c r="C38" s="27">
        <v>1</v>
      </c>
      <c r="D38" s="27">
        <v>6</v>
      </c>
      <c r="E38" s="44" t="s">
        <v>10</v>
      </c>
      <c r="F38" s="29" t="s">
        <v>7</v>
      </c>
      <c r="G38" s="30">
        <f t="shared" si="1"/>
        <v>39.6</v>
      </c>
      <c r="H38" s="30">
        <f t="shared" si="1"/>
        <v>39.6</v>
      </c>
    </row>
    <row r="39" spans="1:8" ht="15.95" customHeight="1">
      <c r="A39" s="43" t="s">
        <v>111</v>
      </c>
      <c r="B39" s="229">
        <v>556</v>
      </c>
      <c r="C39" s="27">
        <v>1</v>
      </c>
      <c r="D39" s="27">
        <v>6</v>
      </c>
      <c r="E39" s="44" t="s">
        <v>25</v>
      </c>
      <c r="F39" s="29"/>
      <c r="G39" s="30">
        <f t="shared" si="1"/>
        <v>39.6</v>
      </c>
      <c r="H39" s="30">
        <f t="shared" si="1"/>
        <v>39.6</v>
      </c>
    </row>
    <row r="40" spans="1:8" ht="15.95" customHeight="1">
      <c r="A40" s="43" t="s">
        <v>26</v>
      </c>
      <c r="B40" s="229">
        <v>556</v>
      </c>
      <c r="C40" s="27">
        <v>1</v>
      </c>
      <c r="D40" s="27">
        <v>6</v>
      </c>
      <c r="E40" s="44" t="s">
        <v>25</v>
      </c>
      <c r="F40" s="29">
        <v>500</v>
      </c>
      <c r="G40" s="30">
        <f t="shared" si="1"/>
        <v>39.6</v>
      </c>
      <c r="H40" s="30">
        <f t="shared" si="1"/>
        <v>39.6</v>
      </c>
    </row>
    <row r="41" spans="1:8" ht="15.95" customHeight="1">
      <c r="A41" s="43" t="s">
        <v>27</v>
      </c>
      <c r="B41" s="229">
        <v>556</v>
      </c>
      <c r="C41" s="27">
        <v>1</v>
      </c>
      <c r="D41" s="27">
        <v>6</v>
      </c>
      <c r="E41" s="44" t="s">
        <v>25</v>
      </c>
      <c r="F41" s="29">
        <v>540</v>
      </c>
      <c r="G41" s="231">
        <v>39.6</v>
      </c>
      <c r="H41" s="231">
        <v>39.6</v>
      </c>
    </row>
    <row r="42" spans="1:8" ht="15.95" customHeight="1">
      <c r="A42" s="52" t="s">
        <v>28</v>
      </c>
      <c r="B42" s="229">
        <v>556</v>
      </c>
      <c r="C42" s="21">
        <v>1</v>
      </c>
      <c r="D42" s="21">
        <v>11</v>
      </c>
      <c r="E42" s="53" t="s">
        <v>7</v>
      </c>
      <c r="F42" s="23" t="s">
        <v>7</v>
      </c>
      <c r="G42" s="24">
        <f t="shared" ref="G42:H45" si="2">G43</f>
        <v>50</v>
      </c>
      <c r="H42" s="24">
        <f t="shared" si="2"/>
        <v>50</v>
      </c>
    </row>
    <row r="43" spans="1:8" ht="15.95" customHeight="1">
      <c r="A43" s="43" t="s">
        <v>9</v>
      </c>
      <c r="B43" s="229">
        <v>556</v>
      </c>
      <c r="C43" s="27">
        <v>1</v>
      </c>
      <c r="D43" s="27">
        <v>11</v>
      </c>
      <c r="E43" s="44" t="s">
        <v>10</v>
      </c>
      <c r="F43" s="29" t="s">
        <v>7</v>
      </c>
      <c r="G43" s="30">
        <f t="shared" si="2"/>
        <v>50</v>
      </c>
      <c r="H43" s="30">
        <f t="shared" si="2"/>
        <v>50</v>
      </c>
    </row>
    <row r="44" spans="1:8" ht="15.95" customHeight="1">
      <c r="A44" s="43" t="s">
        <v>217</v>
      </c>
      <c r="B44" s="229">
        <v>556</v>
      </c>
      <c r="C44" s="27">
        <v>1</v>
      </c>
      <c r="D44" s="27">
        <v>11</v>
      </c>
      <c r="E44" s="44" t="s">
        <v>29</v>
      </c>
      <c r="F44" s="29" t="s">
        <v>7</v>
      </c>
      <c r="G44" s="30">
        <f t="shared" si="2"/>
        <v>50</v>
      </c>
      <c r="H44" s="30">
        <f t="shared" si="2"/>
        <v>50</v>
      </c>
    </row>
    <row r="45" spans="1:8" ht="15.95" customHeight="1">
      <c r="A45" s="43" t="s">
        <v>19</v>
      </c>
      <c r="B45" s="229">
        <v>556</v>
      </c>
      <c r="C45" s="27">
        <v>1</v>
      </c>
      <c r="D45" s="27">
        <v>11</v>
      </c>
      <c r="E45" s="44" t="s">
        <v>29</v>
      </c>
      <c r="F45" s="29">
        <v>800</v>
      </c>
      <c r="G45" s="30">
        <f t="shared" si="2"/>
        <v>50</v>
      </c>
      <c r="H45" s="30">
        <f t="shared" si="2"/>
        <v>50</v>
      </c>
    </row>
    <row r="46" spans="1:8" ht="15.95" customHeight="1">
      <c r="A46" s="43" t="s">
        <v>30</v>
      </c>
      <c r="B46" s="229">
        <v>556</v>
      </c>
      <c r="C46" s="27">
        <v>1</v>
      </c>
      <c r="D46" s="27">
        <v>11</v>
      </c>
      <c r="E46" s="44" t="s">
        <v>29</v>
      </c>
      <c r="F46" s="29">
        <v>870</v>
      </c>
      <c r="G46" s="231">
        <v>50</v>
      </c>
      <c r="H46" s="231">
        <v>50</v>
      </c>
    </row>
    <row r="47" spans="1:8" ht="15.95" customHeight="1">
      <c r="A47" s="52" t="s">
        <v>31</v>
      </c>
      <c r="B47" s="150">
        <v>556</v>
      </c>
      <c r="C47" s="21">
        <v>1</v>
      </c>
      <c r="D47" s="21">
        <v>13</v>
      </c>
      <c r="E47" s="53" t="s">
        <v>7</v>
      </c>
      <c r="F47" s="23" t="s">
        <v>7</v>
      </c>
      <c r="G47" s="24">
        <f>G48</f>
        <v>340</v>
      </c>
      <c r="H47" s="24">
        <f>H48</f>
        <v>340</v>
      </c>
    </row>
    <row r="48" spans="1:8" ht="15.95" customHeight="1">
      <c r="A48" s="43" t="s">
        <v>9</v>
      </c>
      <c r="B48" s="229">
        <v>556</v>
      </c>
      <c r="C48" s="27">
        <v>1</v>
      </c>
      <c r="D48" s="27">
        <v>13</v>
      </c>
      <c r="E48" s="44" t="s">
        <v>10</v>
      </c>
      <c r="F48" s="29" t="s">
        <v>7</v>
      </c>
      <c r="G48" s="30">
        <f>G49+G52</f>
        <v>340</v>
      </c>
      <c r="H48" s="30">
        <f>H49+H52</f>
        <v>340</v>
      </c>
    </row>
    <row r="49" spans="1:8" ht="32.1" customHeight="1">
      <c r="A49" s="43" t="s">
        <v>32</v>
      </c>
      <c r="B49" s="229">
        <v>556</v>
      </c>
      <c r="C49" s="27">
        <v>1</v>
      </c>
      <c r="D49" s="27">
        <v>13</v>
      </c>
      <c r="E49" s="44" t="s">
        <v>33</v>
      </c>
      <c r="F49" s="29" t="s">
        <v>7</v>
      </c>
      <c r="G49" s="30">
        <f>G50</f>
        <v>50</v>
      </c>
      <c r="H49" s="30">
        <f>H50</f>
        <v>50</v>
      </c>
    </row>
    <row r="50" spans="1:8" ht="32.1" customHeight="1">
      <c r="A50" s="43" t="s">
        <v>218</v>
      </c>
      <c r="B50" s="229">
        <v>556</v>
      </c>
      <c r="C50" s="27">
        <v>1</v>
      </c>
      <c r="D50" s="27">
        <v>13</v>
      </c>
      <c r="E50" s="44" t="s">
        <v>33</v>
      </c>
      <c r="F50" s="29">
        <v>200</v>
      </c>
      <c r="G50" s="30">
        <f>G51</f>
        <v>50</v>
      </c>
      <c r="H50" s="30">
        <f>H51</f>
        <v>50</v>
      </c>
    </row>
    <row r="51" spans="1:8" ht="32.1" customHeight="1">
      <c r="A51" s="43" t="s">
        <v>18</v>
      </c>
      <c r="B51" s="229">
        <v>556</v>
      </c>
      <c r="C51" s="27">
        <v>1</v>
      </c>
      <c r="D51" s="27">
        <v>13</v>
      </c>
      <c r="E51" s="44" t="s">
        <v>33</v>
      </c>
      <c r="F51" s="29">
        <v>240</v>
      </c>
      <c r="G51" s="30">
        <v>50</v>
      </c>
      <c r="H51" s="30">
        <v>50</v>
      </c>
    </row>
    <row r="52" spans="1:8" ht="15.95" customHeight="1">
      <c r="A52" s="43" t="s">
        <v>34</v>
      </c>
      <c r="B52" s="229">
        <v>556</v>
      </c>
      <c r="C52" s="27">
        <v>1</v>
      </c>
      <c r="D52" s="27">
        <v>13</v>
      </c>
      <c r="E52" s="44" t="s">
        <v>35</v>
      </c>
      <c r="F52" s="29" t="s">
        <v>7</v>
      </c>
      <c r="G52" s="30">
        <f>G53+G55</f>
        <v>290</v>
      </c>
      <c r="H52" s="30">
        <f>H53+H55</f>
        <v>290</v>
      </c>
    </row>
    <row r="53" spans="1:8" ht="32.1" customHeight="1">
      <c r="A53" s="43" t="s">
        <v>218</v>
      </c>
      <c r="B53" s="229">
        <v>556</v>
      </c>
      <c r="C53" s="27">
        <v>1</v>
      </c>
      <c r="D53" s="27">
        <v>13</v>
      </c>
      <c r="E53" s="44" t="s">
        <v>35</v>
      </c>
      <c r="F53" s="29">
        <v>200</v>
      </c>
      <c r="G53" s="30">
        <f>G54</f>
        <v>288</v>
      </c>
      <c r="H53" s="30">
        <f>H54</f>
        <v>288</v>
      </c>
    </row>
    <row r="54" spans="1:8" ht="32.1" customHeight="1">
      <c r="A54" s="43" t="s">
        <v>18</v>
      </c>
      <c r="B54" s="229">
        <v>556</v>
      </c>
      <c r="C54" s="27">
        <v>1</v>
      </c>
      <c r="D54" s="27">
        <v>13</v>
      </c>
      <c r="E54" s="44" t="s">
        <v>35</v>
      </c>
      <c r="F54" s="29">
        <v>240</v>
      </c>
      <c r="G54" s="30">
        <v>288</v>
      </c>
      <c r="H54" s="30">
        <v>288</v>
      </c>
    </row>
    <row r="55" spans="1:8" ht="15.95" customHeight="1">
      <c r="A55" s="43" t="s">
        <v>19</v>
      </c>
      <c r="B55" s="229">
        <v>556</v>
      </c>
      <c r="C55" s="27">
        <v>1</v>
      </c>
      <c r="D55" s="27">
        <v>13</v>
      </c>
      <c r="E55" s="44" t="s">
        <v>35</v>
      </c>
      <c r="F55" s="29">
        <v>800</v>
      </c>
      <c r="G55" s="30">
        <f>G56+G57</f>
        <v>2</v>
      </c>
      <c r="H55" s="30">
        <f>H56+H57</f>
        <v>2</v>
      </c>
    </row>
    <row r="56" spans="1:8" ht="15.95" hidden="1" customHeight="1">
      <c r="A56" s="43" t="s">
        <v>36</v>
      </c>
      <c r="B56" s="229">
        <v>556</v>
      </c>
      <c r="C56" s="27">
        <v>1</v>
      </c>
      <c r="D56" s="27">
        <v>13</v>
      </c>
      <c r="E56" s="44" t="s">
        <v>35</v>
      </c>
      <c r="F56" s="29">
        <v>830</v>
      </c>
      <c r="G56" s="30">
        <v>0</v>
      </c>
      <c r="H56" s="30">
        <v>0</v>
      </c>
    </row>
    <row r="57" spans="1:8" ht="15.95" customHeight="1">
      <c r="A57" s="43" t="s">
        <v>20</v>
      </c>
      <c r="B57" s="229">
        <v>556</v>
      </c>
      <c r="C57" s="27">
        <v>1</v>
      </c>
      <c r="D57" s="27">
        <v>13</v>
      </c>
      <c r="E57" s="44" t="s">
        <v>35</v>
      </c>
      <c r="F57" s="29">
        <v>850</v>
      </c>
      <c r="G57" s="231">
        <v>2</v>
      </c>
      <c r="H57" s="231">
        <v>2</v>
      </c>
    </row>
    <row r="58" spans="1:8" ht="15.95" customHeight="1">
      <c r="A58" s="52" t="s">
        <v>37</v>
      </c>
      <c r="B58" s="150">
        <v>556</v>
      </c>
      <c r="C58" s="21">
        <v>2</v>
      </c>
      <c r="D58" s="21">
        <v>3</v>
      </c>
      <c r="E58" s="53" t="s">
        <v>7</v>
      </c>
      <c r="F58" s="23" t="s">
        <v>7</v>
      </c>
      <c r="G58" s="24">
        <f>G59</f>
        <v>231.79999999999998</v>
      </c>
      <c r="H58" s="24">
        <f>H59</f>
        <v>236.5</v>
      </c>
    </row>
    <row r="59" spans="1:8" ht="15.95" customHeight="1">
      <c r="A59" s="43" t="s">
        <v>15</v>
      </c>
      <c r="B59" s="229">
        <v>556</v>
      </c>
      <c r="C59" s="27">
        <v>2</v>
      </c>
      <c r="D59" s="27">
        <v>3</v>
      </c>
      <c r="E59" s="44" t="s">
        <v>10</v>
      </c>
      <c r="F59" s="29" t="s">
        <v>7</v>
      </c>
      <c r="G59" s="30">
        <f>G60</f>
        <v>231.79999999999998</v>
      </c>
      <c r="H59" s="30">
        <f>H60</f>
        <v>236.5</v>
      </c>
    </row>
    <row r="60" spans="1:8" s="50" customFormat="1" ht="32.1" customHeight="1">
      <c r="A60" s="151" t="s">
        <v>38</v>
      </c>
      <c r="B60" s="229">
        <v>556</v>
      </c>
      <c r="C60" s="27">
        <v>2</v>
      </c>
      <c r="D60" s="27">
        <v>3</v>
      </c>
      <c r="E60" s="44" t="s">
        <v>39</v>
      </c>
      <c r="F60" s="181" t="s">
        <v>7</v>
      </c>
      <c r="G60" s="182">
        <f>G61+G63</f>
        <v>231.79999999999998</v>
      </c>
      <c r="H60" s="182">
        <f>H61+H63</f>
        <v>236.5</v>
      </c>
    </row>
    <row r="61" spans="1:8" ht="63.95" customHeight="1">
      <c r="A61" s="43" t="s">
        <v>13</v>
      </c>
      <c r="B61" s="229">
        <v>556</v>
      </c>
      <c r="C61" s="27">
        <v>2</v>
      </c>
      <c r="D61" s="27">
        <v>3</v>
      </c>
      <c r="E61" s="44" t="s">
        <v>39</v>
      </c>
      <c r="F61" s="29">
        <v>100</v>
      </c>
      <c r="G61" s="30">
        <f>G62</f>
        <v>226.7</v>
      </c>
      <c r="H61" s="30">
        <f>H62</f>
        <v>231.2</v>
      </c>
    </row>
    <row r="62" spans="1:8" ht="32.1" customHeight="1">
      <c r="A62" s="43" t="s">
        <v>40</v>
      </c>
      <c r="B62" s="229">
        <v>556</v>
      </c>
      <c r="C62" s="27">
        <v>2</v>
      </c>
      <c r="D62" s="27">
        <v>3</v>
      </c>
      <c r="E62" s="44" t="s">
        <v>39</v>
      </c>
      <c r="F62" s="29">
        <v>120</v>
      </c>
      <c r="G62" s="231">
        <v>226.7</v>
      </c>
      <c r="H62" s="231">
        <v>231.2</v>
      </c>
    </row>
    <row r="63" spans="1:8" ht="32.1" customHeight="1">
      <c r="A63" s="43" t="s">
        <v>218</v>
      </c>
      <c r="B63" s="229">
        <v>556</v>
      </c>
      <c r="C63" s="27">
        <v>2</v>
      </c>
      <c r="D63" s="27">
        <v>3</v>
      </c>
      <c r="E63" s="44" t="s">
        <v>41</v>
      </c>
      <c r="F63" s="29">
        <v>200</v>
      </c>
      <c r="G63" s="30">
        <f>G64</f>
        <v>5.0999999999999996</v>
      </c>
      <c r="H63" s="30">
        <f>H64</f>
        <v>5.3</v>
      </c>
    </row>
    <row r="64" spans="1:8" ht="32.1" customHeight="1">
      <c r="A64" s="43" t="s">
        <v>18</v>
      </c>
      <c r="B64" s="229">
        <v>556</v>
      </c>
      <c r="C64" s="27">
        <v>2</v>
      </c>
      <c r="D64" s="27">
        <v>3</v>
      </c>
      <c r="E64" s="44" t="s">
        <v>41</v>
      </c>
      <c r="F64" s="29">
        <v>240</v>
      </c>
      <c r="G64" s="231">
        <v>5.0999999999999996</v>
      </c>
      <c r="H64" s="231">
        <v>5.3</v>
      </c>
    </row>
    <row r="65" spans="1:8" ht="32.1" customHeight="1">
      <c r="A65" s="52" t="s">
        <v>42</v>
      </c>
      <c r="B65" s="150">
        <v>556</v>
      </c>
      <c r="C65" s="21">
        <v>3</v>
      </c>
      <c r="D65" s="27"/>
      <c r="E65" s="44"/>
      <c r="F65" s="29"/>
      <c r="G65" s="24">
        <f>G66</f>
        <v>20</v>
      </c>
      <c r="H65" s="24">
        <f>H66</f>
        <v>20</v>
      </c>
    </row>
    <row r="66" spans="1:8" ht="32.1" customHeight="1">
      <c r="A66" s="52" t="s">
        <v>43</v>
      </c>
      <c r="B66" s="150">
        <v>556</v>
      </c>
      <c r="C66" s="21">
        <v>3</v>
      </c>
      <c r="D66" s="21">
        <v>9</v>
      </c>
      <c r="E66" s="53" t="s">
        <v>7</v>
      </c>
      <c r="F66" s="23" t="s">
        <v>7</v>
      </c>
      <c r="G66" s="24">
        <f>G67</f>
        <v>20</v>
      </c>
      <c r="H66" s="24">
        <f>H67</f>
        <v>20</v>
      </c>
    </row>
    <row r="67" spans="1:8" ht="63">
      <c r="A67" s="43" t="s">
        <v>308</v>
      </c>
      <c r="B67" s="229">
        <v>556</v>
      </c>
      <c r="C67" s="27">
        <v>3</v>
      </c>
      <c r="D67" s="27">
        <v>9</v>
      </c>
      <c r="E67" s="44" t="s">
        <v>44</v>
      </c>
      <c r="F67" s="29" t="s">
        <v>7</v>
      </c>
      <c r="G67" s="30">
        <f>G68+G71+G74</f>
        <v>20</v>
      </c>
      <c r="H67" s="30">
        <f>H68+H71+H74</f>
        <v>20</v>
      </c>
    </row>
    <row r="68" spans="1:8" ht="51" customHeight="1">
      <c r="A68" s="43" t="s">
        <v>45</v>
      </c>
      <c r="B68" s="229">
        <v>556</v>
      </c>
      <c r="C68" s="27">
        <v>3</v>
      </c>
      <c r="D68" s="27">
        <v>9</v>
      </c>
      <c r="E68" s="44" t="s">
        <v>46</v>
      </c>
      <c r="F68" s="29" t="s">
        <v>7</v>
      </c>
      <c r="G68" s="30">
        <f>G69</f>
        <v>20</v>
      </c>
      <c r="H68" s="30">
        <f>H69</f>
        <v>20</v>
      </c>
    </row>
    <row r="69" spans="1:8" ht="32.1" customHeight="1">
      <c r="A69" s="43" t="s">
        <v>218</v>
      </c>
      <c r="B69" s="229">
        <v>556</v>
      </c>
      <c r="C69" s="27">
        <v>3</v>
      </c>
      <c r="D69" s="27">
        <v>9</v>
      </c>
      <c r="E69" s="44" t="s">
        <v>46</v>
      </c>
      <c r="F69" s="29">
        <v>200</v>
      </c>
      <c r="G69" s="30">
        <f>G70</f>
        <v>20</v>
      </c>
      <c r="H69" s="30">
        <f>H70</f>
        <v>20</v>
      </c>
    </row>
    <row r="70" spans="1:8" ht="32.1" customHeight="1">
      <c r="A70" s="43" t="s">
        <v>18</v>
      </c>
      <c r="B70" s="229">
        <v>556</v>
      </c>
      <c r="C70" s="27">
        <v>3</v>
      </c>
      <c r="D70" s="27">
        <v>9</v>
      </c>
      <c r="E70" s="44" t="s">
        <v>46</v>
      </c>
      <c r="F70" s="29">
        <v>240</v>
      </c>
      <c r="G70" s="231">
        <v>20</v>
      </c>
      <c r="H70" s="231">
        <v>20</v>
      </c>
    </row>
    <row r="71" spans="1:8" ht="32.1" hidden="1" customHeight="1">
      <c r="A71" s="43" t="s">
        <v>47</v>
      </c>
      <c r="B71" s="229">
        <v>556</v>
      </c>
      <c r="C71" s="27">
        <v>3</v>
      </c>
      <c r="D71" s="27">
        <v>9</v>
      </c>
      <c r="E71" s="44" t="s">
        <v>48</v>
      </c>
      <c r="F71" s="29"/>
      <c r="G71" s="30">
        <f>G72</f>
        <v>0</v>
      </c>
      <c r="H71" s="30">
        <f>H72</f>
        <v>0</v>
      </c>
    </row>
    <row r="72" spans="1:8" ht="32.1" hidden="1" customHeight="1">
      <c r="A72" s="43" t="s">
        <v>218</v>
      </c>
      <c r="B72" s="229">
        <v>556</v>
      </c>
      <c r="C72" s="27">
        <v>3</v>
      </c>
      <c r="D72" s="27">
        <v>9</v>
      </c>
      <c r="E72" s="44" t="s">
        <v>48</v>
      </c>
      <c r="F72" s="29">
        <v>200</v>
      </c>
      <c r="G72" s="30">
        <f>G73</f>
        <v>0</v>
      </c>
      <c r="H72" s="30">
        <f>H73</f>
        <v>0</v>
      </c>
    </row>
    <row r="73" spans="1:8" ht="32.1" hidden="1" customHeight="1">
      <c r="A73" s="43" t="s">
        <v>18</v>
      </c>
      <c r="B73" s="229">
        <v>556</v>
      </c>
      <c r="C73" s="27">
        <v>3</v>
      </c>
      <c r="D73" s="27">
        <v>9</v>
      </c>
      <c r="E73" s="44" t="s">
        <v>48</v>
      </c>
      <c r="F73" s="29">
        <v>240</v>
      </c>
      <c r="G73" s="30"/>
      <c r="H73" s="30"/>
    </row>
    <row r="74" spans="1:8" ht="32.1" hidden="1" customHeight="1">
      <c r="A74" s="43" t="s">
        <v>49</v>
      </c>
      <c r="B74" s="229">
        <v>556</v>
      </c>
      <c r="C74" s="27">
        <v>3</v>
      </c>
      <c r="D74" s="27">
        <v>9</v>
      </c>
      <c r="E74" s="44" t="s">
        <v>50</v>
      </c>
      <c r="F74" s="29"/>
      <c r="G74" s="30">
        <f>G75</f>
        <v>0</v>
      </c>
      <c r="H74" s="30">
        <f>H75</f>
        <v>0</v>
      </c>
    </row>
    <row r="75" spans="1:8" ht="32.1" hidden="1" customHeight="1">
      <c r="A75" s="43" t="s">
        <v>218</v>
      </c>
      <c r="B75" s="229">
        <v>556</v>
      </c>
      <c r="C75" s="27">
        <v>3</v>
      </c>
      <c r="D75" s="27">
        <v>9</v>
      </c>
      <c r="E75" s="44" t="s">
        <v>50</v>
      </c>
      <c r="F75" s="29">
        <v>200</v>
      </c>
      <c r="G75" s="30">
        <f>G76</f>
        <v>0</v>
      </c>
      <c r="H75" s="30">
        <f>H76</f>
        <v>0</v>
      </c>
    </row>
    <row r="76" spans="1:8" ht="32.1" hidden="1" customHeight="1">
      <c r="A76" s="43" t="s">
        <v>18</v>
      </c>
      <c r="B76" s="229">
        <v>556</v>
      </c>
      <c r="C76" s="27">
        <v>3</v>
      </c>
      <c r="D76" s="27">
        <v>9</v>
      </c>
      <c r="E76" s="44" t="s">
        <v>50</v>
      </c>
      <c r="F76" s="29">
        <v>240</v>
      </c>
      <c r="G76" s="30"/>
      <c r="H76" s="30"/>
    </row>
    <row r="77" spans="1:8" ht="15.95" customHeight="1">
      <c r="A77" s="52" t="s">
        <v>51</v>
      </c>
      <c r="B77" s="150">
        <v>556</v>
      </c>
      <c r="C77" s="21">
        <v>4</v>
      </c>
      <c r="D77" s="27"/>
      <c r="E77" s="44"/>
      <c r="F77" s="29"/>
      <c r="G77" s="24">
        <f>G78</f>
        <v>3431</v>
      </c>
      <c r="H77" s="24">
        <f>H78</f>
        <v>3523.7</v>
      </c>
    </row>
    <row r="78" spans="1:8" ht="15.95" customHeight="1">
      <c r="A78" s="52" t="s">
        <v>53</v>
      </c>
      <c r="B78" s="150">
        <v>556</v>
      </c>
      <c r="C78" s="21">
        <v>4</v>
      </c>
      <c r="D78" s="21">
        <v>9</v>
      </c>
      <c r="E78" s="53" t="s">
        <v>7</v>
      </c>
      <c r="F78" s="23" t="s">
        <v>7</v>
      </c>
      <c r="G78" s="24">
        <f>G79</f>
        <v>3431</v>
      </c>
      <c r="H78" s="24">
        <f>H79</f>
        <v>3523.7</v>
      </c>
    </row>
    <row r="79" spans="1:8" ht="32.1" customHeight="1">
      <c r="A79" s="52" t="s">
        <v>262</v>
      </c>
      <c r="B79" s="150">
        <v>556</v>
      </c>
      <c r="C79" s="21">
        <v>4</v>
      </c>
      <c r="D79" s="21">
        <v>9</v>
      </c>
      <c r="E79" s="53" t="s">
        <v>54</v>
      </c>
      <c r="F79" s="23"/>
      <c r="G79" s="24">
        <f>G80+G87</f>
        <v>3431</v>
      </c>
      <c r="H79" s="24">
        <f>H80+H87</f>
        <v>3523.7</v>
      </c>
    </row>
    <row r="80" spans="1:8" ht="33" customHeight="1">
      <c r="A80" s="52" t="s">
        <v>286</v>
      </c>
      <c r="B80" s="150">
        <v>556</v>
      </c>
      <c r="C80" s="21">
        <v>4</v>
      </c>
      <c r="D80" s="21">
        <v>9</v>
      </c>
      <c r="E80" s="53" t="s">
        <v>277</v>
      </c>
      <c r="F80" s="23"/>
      <c r="G80" s="24">
        <f>G81+G84</f>
        <v>2000</v>
      </c>
      <c r="H80" s="24">
        <f>H81+H84</f>
        <v>2000</v>
      </c>
    </row>
    <row r="81" spans="1:8" ht="48" hidden="1" customHeight="1">
      <c r="A81" s="43" t="s">
        <v>263</v>
      </c>
      <c r="B81" s="229">
        <v>556</v>
      </c>
      <c r="C81" s="27">
        <v>4</v>
      </c>
      <c r="D81" s="27">
        <v>9</v>
      </c>
      <c r="E81" s="44" t="s">
        <v>278</v>
      </c>
      <c r="F81" s="23"/>
      <c r="G81" s="30">
        <f>G82</f>
        <v>0</v>
      </c>
      <c r="H81" s="30">
        <f>H82</f>
        <v>0</v>
      </c>
    </row>
    <row r="82" spans="1:8" ht="32.1" hidden="1" customHeight="1">
      <c r="A82" s="43" t="s">
        <v>218</v>
      </c>
      <c r="B82" s="229">
        <v>556</v>
      </c>
      <c r="C82" s="27">
        <v>4</v>
      </c>
      <c r="D82" s="27">
        <v>9</v>
      </c>
      <c r="E82" s="44" t="s">
        <v>278</v>
      </c>
      <c r="F82" s="29">
        <v>200</v>
      </c>
      <c r="G82" s="30">
        <f>G83</f>
        <v>0</v>
      </c>
      <c r="H82" s="30">
        <f>H83</f>
        <v>0</v>
      </c>
    </row>
    <row r="83" spans="1:8" ht="32.1" hidden="1" customHeight="1">
      <c r="A83" s="43" t="s">
        <v>18</v>
      </c>
      <c r="B83" s="229">
        <v>556</v>
      </c>
      <c r="C83" s="27">
        <v>4</v>
      </c>
      <c r="D83" s="27">
        <v>9</v>
      </c>
      <c r="E83" s="44" t="s">
        <v>278</v>
      </c>
      <c r="F83" s="29">
        <v>240</v>
      </c>
      <c r="G83" s="231"/>
      <c r="H83" s="231"/>
    </row>
    <row r="84" spans="1:8" ht="32.1" customHeight="1">
      <c r="A84" s="43" t="s">
        <v>264</v>
      </c>
      <c r="B84" s="229">
        <v>556</v>
      </c>
      <c r="C84" s="27">
        <v>4</v>
      </c>
      <c r="D84" s="27">
        <v>9</v>
      </c>
      <c r="E84" s="44" t="s">
        <v>279</v>
      </c>
      <c r="F84" s="23"/>
      <c r="G84" s="30">
        <f>G85</f>
        <v>2000</v>
      </c>
      <c r="H84" s="30">
        <f>H85</f>
        <v>2000</v>
      </c>
    </row>
    <row r="85" spans="1:8" ht="27.75" customHeight="1">
      <c r="A85" s="43" t="s">
        <v>218</v>
      </c>
      <c r="B85" s="229">
        <v>556</v>
      </c>
      <c r="C85" s="27">
        <v>4</v>
      </c>
      <c r="D85" s="27">
        <v>9</v>
      </c>
      <c r="E85" s="44" t="s">
        <v>279</v>
      </c>
      <c r="F85" s="29">
        <v>200</v>
      </c>
      <c r="G85" s="30">
        <f>G86</f>
        <v>2000</v>
      </c>
      <c r="H85" s="30">
        <f>H86</f>
        <v>2000</v>
      </c>
    </row>
    <row r="86" spans="1:8" ht="30" customHeight="1">
      <c r="A86" s="43" t="s">
        <v>18</v>
      </c>
      <c r="B86" s="229">
        <v>556</v>
      </c>
      <c r="C86" s="27">
        <v>4</v>
      </c>
      <c r="D86" s="27">
        <v>9</v>
      </c>
      <c r="E86" s="44" t="s">
        <v>279</v>
      </c>
      <c r="F86" s="29">
        <v>240</v>
      </c>
      <c r="G86" s="231">
        <v>2000</v>
      </c>
      <c r="H86" s="231">
        <v>2000</v>
      </c>
    </row>
    <row r="87" spans="1:8" ht="34.5" customHeight="1">
      <c r="A87" s="52" t="s">
        <v>285</v>
      </c>
      <c r="B87" s="150">
        <v>556</v>
      </c>
      <c r="C87" s="21">
        <v>4</v>
      </c>
      <c r="D87" s="21">
        <v>9</v>
      </c>
      <c r="E87" s="53" t="s">
        <v>280</v>
      </c>
      <c r="F87" s="23"/>
      <c r="G87" s="24">
        <f>G88+G91+G94+G97</f>
        <v>1431</v>
      </c>
      <c r="H87" s="24">
        <f>H88+H91+H94+H97</f>
        <v>1523.7</v>
      </c>
    </row>
    <row r="88" spans="1:8" ht="32.1" hidden="1" customHeight="1">
      <c r="A88" s="43" t="s">
        <v>287</v>
      </c>
      <c r="B88" s="229">
        <v>556</v>
      </c>
      <c r="C88" s="27">
        <v>4</v>
      </c>
      <c r="D88" s="27">
        <v>9</v>
      </c>
      <c r="E88" s="44" t="s">
        <v>281</v>
      </c>
      <c r="F88" s="23"/>
      <c r="G88" s="30">
        <f>G89</f>
        <v>0</v>
      </c>
      <c r="H88" s="30">
        <f>H89</f>
        <v>0</v>
      </c>
    </row>
    <row r="89" spans="1:8" ht="32.1" hidden="1" customHeight="1">
      <c r="A89" s="43" t="s">
        <v>218</v>
      </c>
      <c r="B89" s="229">
        <v>556</v>
      </c>
      <c r="C89" s="27">
        <v>4</v>
      </c>
      <c r="D89" s="27">
        <v>9</v>
      </c>
      <c r="E89" s="44" t="s">
        <v>281</v>
      </c>
      <c r="F89" s="29">
        <v>200</v>
      </c>
      <c r="G89" s="30">
        <f>G90</f>
        <v>0</v>
      </c>
      <c r="H89" s="30">
        <f>H90</f>
        <v>0</v>
      </c>
    </row>
    <row r="90" spans="1:8" ht="32.1" hidden="1" customHeight="1">
      <c r="A90" s="43" t="s">
        <v>18</v>
      </c>
      <c r="B90" s="229">
        <v>556</v>
      </c>
      <c r="C90" s="27">
        <v>4</v>
      </c>
      <c r="D90" s="27">
        <v>9</v>
      </c>
      <c r="E90" s="44" t="s">
        <v>281</v>
      </c>
      <c r="F90" s="29">
        <v>240</v>
      </c>
      <c r="G90" s="231"/>
      <c r="H90" s="231"/>
    </row>
    <row r="91" spans="1:8" ht="18.75" customHeight="1">
      <c r="A91" s="43" t="s">
        <v>288</v>
      </c>
      <c r="B91" s="229">
        <v>556</v>
      </c>
      <c r="C91" s="27">
        <v>4</v>
      </c>
      <c r="D91" s="27">
        <v>9</v>
      </c>
      <c r="E91" s="44" t="s">
        <v>282</v>
      </c>
      <c r="F91" s="29"/>
      <c r="G91" s="30">
        <f>G92</f>
        <v>1131</v>
      </c>
      <c r="H91" s="30">
        <f>H92</f>
        <v>1223.7</v>
      </c>
    </row>
    <row r="92" spans="1:8" ht="28.5" customHeight="1">
      <c r="A92" s="43" t="s">
        <v>218</v>
      </c>
      <c r="B92" s="229">
        <v>556</v>
      </c>
      <c r="C92" s="27">
        <v>4</v>
      </c>
      <c r="D92" s="27">
        <v>9</v>
      </c>
      <c r="E92" s="44" t="s">
        <v>282</v>
      </c>
      <c r="F92" s="29">
        <v>200</v>
      </c>
      <c r="G92" s="30">
        <f>G93</f>
        <v>1131</v>
      </c>
      <c r="H92" s="30">
        <f>H93</f>
        <v>1223.7</v>
      </c>
    </row>
    <row r="93" spans="1:8" ht="27.75" customHeight="1">
      <c r="A93" s="43" t="s">
        <v>18</v>
      </c>
      <c r="B93" s="229">
        <v>556</v>
      </c>
      <c r="C93" s="27">
        <v>4</v>
      </c>
      <c r="D93" s="27">
        <v>9</v>
      </c>
      <c r="E93" s="44" t="s">
        <v>282</v>
      </c>
      <c r="F93" s="29">
        <v>240</v>
      </c>
      <c r="G93" s="231">
        <v>1131</v>
      </c>
      <c r="H93" s="231">
        <v>1223.7</v>
      </c>
    </row>
    <row r="94" spans="1:8" ht="48" hidden="1" customHeight="1">
      <c r="A94" s="43" t="s">
        <v>290</v>
      </c>
      <c r="B94" s="229">
        <v>556</v>
      </c>
      <c r="C94" s="27">
        <v>4</v>
      </c>
      <c r="D94" s="27">
        <v>9</v>
      </c>
      <c r="E94" s="44" t="s">
        <v>283</v>
      </c>
      <c r="F94" s="29"/>
      <c r="G94" s="30">
        <f>G95</f>
        <v>0</v>
      </c>
      <c r="H94" s="30">
        <f>H95</f>
        <v>0</v>
      </c>
    </row>
    <row r="95" spans="1:8" ht="30" hidden="1" customHeight="1">
      <c r="A95" s="43" t="s">
        <v>218</v>
      </c>
      <c r="B95" s="229">
        <v>556</v>
      </c>
      <c r="C95" s="27">
        <v>4</v>
      </c>
      <c r="D95" s="27">
        <v>9</v>
      </c>
      <c r="E95" s="44" t="s">
        <v>283</v>
      </c>
      <c r="F95" s="29">
        <v>200</v>
      </c>
      <c r="G95" s="30">
        <f>G96</f>
        <v>0</v>
      </c>
      <c r="H95" s="30">
        <f>H96</f>
        <v>0</v>
      </c>
    </row>
    <row r="96" spans="1:8" ht="36" hidden="1" customHeight="1">
      <c r="A96" s="43" t="s">
        <v>18</v>
      </c>
      <c r="B96" s="229">
        <v>556</v>
      </c>
      <c r="C96" s="27">
        <v>4</v>
      </c>
      <c r="D96" s="27">
        <v>9</v>
      </c>
      <c r="E96" s="44" t="s">
        <v>283</v>
      </c>
      <c r="F96" s="29">
        <v>240</v>
      </c>
      <c r="G96" s="231"/>
      <c r="H96" s="231"/>
    </row>
    <row r="97" spans="1:8" ht="32.1" customHeight="1">
      <c r="A97" s="43" t="s">
        <v>289</v>
      </c>
      <c r="B97" s="229">
        <v>556</v>
      </c>
      <c r="C97" s="27">
        <v>4</v>
      </c>
      <c r="D97" s="27">
        <v>9</v>
      </c>
      <c r="E97" s="44" t="s">
        <v>284</v>
      </c>
      <c r="F97" s="29"/>
      <c r="G97" s="30">
        <f>G98</f>
        <v>300</v>
      </c>
      <c r="H97" s="30">
        <f>H98</f>
        <v>300</v>
      </c>
    </row>
    <row r="98" spans="1:8" ht="32.1" customHeight="1">
      <c r="A98" s="43" t="s">
        <v>218</v>
      </c>
      <c r="B98" s="229">
        <v>556</v>
      </c>
      <c r="C98" s="27">
        <v>4</v>
      </c>
      <c r="D98" s="27">
        <v>9</v>
      </c>
      <c r="E98" s="44" t="s">
        <v>284</v>
      </c>
      <c r="F98" s="29">
        <v>200</v>
      </c>
      <c r="G98" s="30">
        <f>G99</f>
        <v>300</v>
      </c>
      <c r="H98" s="30">
        <f>H99</f>
        <v>300</v>
      </c>
    </row>
    <row r="99" spans="1:8" ht="32.1" customHeight="1">
      <c r="A99" s="43" t="s">
        <v>18</v>
      </c>
      <c r="B99" s="229">
        <v>556</v>
      </c>
      <c r="C99" s="27">
        <v>4</v>
      </c>
      <c r="D99" s="27">
        <v>9</v>
      </c>
      <c r="E99" s="44" t="s">
        <v>284</v>
      </c>
      <c r="F99" s="29">
        <v>240</v>
      </c>
      <c r="G99" s="231">
        <v>300</v>
      </c>
      <c r="H99" s="231">
        <v>300</v>
      </c>
    </row>
    <row r="100" spans="1:8" ht="15.95" customHeight="1">
      <c r="A100" s="52" t="s">
        <v>58</v>
      </c>
      <c r="B100" s="150">
        <v>556</v>
      </c>
      <c r="C100" s="21">
        <v>5</v>
      </c>
      <c r="D100" s="21" t="s">
        <v>7</v>
      </c>
      <c r="E100" s="53" t="s">
        <v>7</v>
      </c>
      <c r="F100" s="23" t="s">
        <v>7</v>
      </c>
      <c r="G100" s="24">
        <f>G101+G106</f>
        <v>749.8</v>
      </c>
      <c r="H100" s="24">
        <f>H101+H106</f>
        <v>608.20000000000005</v>
      </c>
    </row>
    <row r="101" spans="1:8" ht="15.95" customHeight="1">
      <c r="A101" s="52" t="s">
        <v>59</v>
      </c>
      <c r="B101" s="150">
        <v>556</v>
      </c>
      <c r="C101" s="21">
        <v>5</v>
      </c>
      <c r="D101" s="21">
        <v>1</v>
      </c>
      <c r="E101" s="53" t="s">
        <v>7</v>
      </c>
      <c r="F101" s="23" t="s">
        <v>7</v>
      </c>
      <c r="G101" s="24">
        <f t="shared" ref="G101:H104" si="3">G102</f>
        <v>50</v>
      </c>
      <c r="H101" s="24">
        <f t="shared" si="3"/>
        <v>50</v>
      </c>
    </row>
    <row r="102" spans="1:8" ht="15.95" customHeight="1">
      <c r="A102" s="43" t="s">
        <v>60</v>
      </c>
      <c r="B102" s="229">
        <v>556</v>
      </c>
      <c r="C102" s="27">
        <v>5</v>
      </c>
      <c r="D102" s="27">
        <v>1</v>
      </c>
      <c r="E102" s="44" t="s">
        <v>10</v>
      </c>
      <c r="F102" s="29"/>
      <c r="G102" s="30">
        <f t="shared" si="3"/>
        <v>50</v>
      </c>
      <c r="H102" s="30">
        <f t="shared" si="3"/>
        <v>50</v>
      </c>
    </row>
    <row r="103" spans="1:8" ht="15.75">
      <c r="A103" s="43" t="s">
        <v>61</v>
      </c>
      <c r="B103" s="229">
        <v>556</v>
      </c>
      <c r="C103" s="27">
        <v>5</v>
      </c>
      <c r="D103" s="27">
        <v>1</v>
      </c>
      <c r="E103" s="44" t="s">
        <v>62</v>
      </c>
      <c r="F103" s="29"/>
      <c r="G103" s="30">
        <f t="shared" si="3"/>
        <v>50</v>
      </c>
      <c r="H103" s="30">
        <f t="shared" si="3"/>
        <v>50</v>
      </c>
    </row>
    <row r="104" spans="1:8" ht="32.1" customHeight="1">
      <c r="A104" s="43" t="s">
        <v>218</v>
      </c>
      <c r="B104" s="229">
        <v>556</v>
      </c>
      <c r="C104" s="27">
        <v>5</v>
      </c>
      <c r="D104" s="27">
        <v>1</v>
      </c>
      <c r="E104" s="44" t="s">
        <v>62</v>
      </c>
      <c r="F104" s="29">
        <v>200</v>
      </c>
      <c r="G104" s="30">
        <f t="shared" si="3"/>
        <v>50</v>
      </c>
      <c r="H104" s="30">
        <f t="shared" si="3"/>
        <v>50</v>
      </c>
    </row>
    <row r="105" spans="1:8" ht="32.1" customHeight="1">
      <c r="A105" s="43" t="s">
        <v>18</v>
      </c>
      <c r="B105" s="229">
        <v>556</v>
      </c>
      <c r="C105" s="27">
        <v>5</v>
      </c>
      <c r="D105" s="27">
        <v>1</v>
      </c>
      <c r="E105" s="44" t="s">
        <v>62</v>
      </c>
      <c r="F105" s="29">
        <v>240</v>
      </c>
      <c r="G105" s="231">
        <v>50</v>
      </c>
      <c r="H105" s="231">
        <v>50</v>
      </c>
    </row>
    <row r="106" spans="1:8" ht="15.95" customHeight="1">
      <c r="A106" s="52" t="s">
        <v>63</v>
      </c>
      <c r="B106" s="150">
        <v>556</v>
      </c>
      <c r="C106" s="21">
        <v>5</v>
      </c>
      <c r="D106" s="21">
        <v>3</v>
      </c>
      <c r="E106" s="53"/>
      <c r="F106" s="23"/>
      <c r="G106" s="24">
        <f>G107</f>
        <v>699.8</v>
      </c>
      <c r="H106" s="24">
        <f>H107</f>
        <v>558.20000000000005</v>
      </c>
    </row>
    <row r="107" spans="1:8" ht="32.1" customHeight="1">
      <c r="A107" s="43" t="s">
        <v>291</v>
      </c>
      <c r="B107" s="229">
        <v>556</v>
      </c>
      <c r="C107" s="27">
        <v>5</v>
      </c>
      <c r="D107" s="27">
        <v>3</v>
      </c>
      <c r="E107" s="44" t="s">
        <v>64</v>
      </c>
      <c r="F107" s="29" t="s">
        <v>7</v>
      </c>
      <c r="G107" s="30">
        <f>G108+G112+G116+G120</f>
        <v>699.8</v>
      </c>
      <c r="H107" s="30">
        <f>H108+H112+H116+H120</f>
        <v>558.20000000000005</v>
      </c>
    </row>
    <row r="108" spans="1:8" ht="48" customHeight="1">
      <c r="A108" s="43" t="s">
        <v>292</v>
      </c>
      <c r="B108" s="229">
        <v>556</v>
      </c>
      <c r="C108" s="27">
        <v>5</v>
      </c>
      <c r="D108" s="27">
        <v>3</v>
      </c>
      <c r="E108" s="44" t="s">
        <v>65</v>
      </c>
      <c r="F108" s="29"/>
      <c r="G108" s="30">
        <f t="shared" ref="G108:H110" si="4">G109</f>
        <v>100</v>
      </c>
      <c r="H108" s="30">
        <f t="shared" si="4"/>
        <v>0</v>
      </c>
    </row>
    <row r="109" spans="1:8" ht="48" customHeight="1">
      <c r="A109" s="43" t="s">
        <v>293</v>
      </c>
      <c r="B109" s="229">
        <v>556</v>
      </c>
      <c r="C109" s="27">
        <v>5</v>
      </c>
      <c r="D109" s="27">
        <v>3</v>
      </c>
      <c r="E109" s="44" t="s">
        <v>66</v>
      </c>
      <c r="F109" s="29"/>
      <c r="G109" s="30">
        <f t="shared" si="4"/>
        <v>100</v>
      </c>
      <c r="H109" s="30">
        <f t="shared" si="4"/>
        <v>0</v>
      </c>
    </row>
    <row r="110" spans="1:8" ht="32.1" customHeight="1">
      <c r="A110" s="43" t="s">
        <v>218</v>
      </c>
      <c r="B110" s="229">
        <v>556</v>
      </c>
      <c r="C110" s="27">
        <v>5</v>
      </c>
      <c r="D110" s="27">
        <v>3</v>
      </c>
      <c r="E110" s="44" t="s">
        <v>66</v>
      </c>
      <c r="F110" s="29">
        <v>200</v>
      </c>
      <c r="G110" s="30">
        <f t="shared" si="4"/>
        <v>100</v>
      </c>
      <c r="H110" s="30">
        <f t="shared" si="4"/>
        <v>0</v>
      </c>
    </row>
    <row r="111" spans="1:8" ht="32.1" customHeight="1">
      <c r="A111" s="43" t="s">
        <v>18</v>
      </c>
      <c r="B111" s="229">
        <v>556</v>
      </c>
      <c r="C111" s="27">
        <v>5</v>
      </c>
      <c r="D111" s="27">
        <v>3</v>
      </c>
      <c r="E111" s="44" t="s">
        <v>66</v>
      </c>
      <c r="F111" s="29">
        <v>240</v>
      </c>
      <c r="G111" s="231">
        <v>100</v>
      </c>
      <c r="H111" s="231">
        <v>0</v>
      </c>
    </row>
    <row r="112" spans="1:8" ht="35.25" customHeight="1">
      <c r="A112" s="43" t="s">
        <v>294</v>
      </c>
      <c r="B112" s="229">
        <v>556</v>
      </c>
      <c r="C112" s="27">
        <v>5</v>
      </c>
      <c r="D112" s="27">
        <v>3</v>
      </c>
      <c r="E112" s="44" t="s">
        <v>67</v>
      </c>
      <c r="F112" s="29"/>
      <c r="G112" s="30">
        <f t="shared" ref="G112:H114" si="5">G113</f>
        <v>5</v>
      </c>
      <c r="H112" s="30">
        <f t="shared" si="5"/>
        <v>5</v>
      </c>
    </row>
    <row r="113" spans="1:8" ht="48" customHeight="1">
      <c r="A113" s="43" t="s">
        <v>295</v>
      </c>
      <c r="B113" s="229">
        <v>556</v>
      </c>
      <c r="C113" s="27">
        <v>5</v>
      </c>
      <c r="D113" s="27">
        <v>3</v>
      </c>
      <c r="E113" s="44" t="s">
        <v>68</v>
      </c>
      <c r="F113" s="29"/>
      <c r="G113" s="30">
        <f t="shared" si="5"/>
        <v>5</v>
      </c>
      <c r="H113" s="30">
        <f t="shared" si="5"/>
        <v>5</v>
      </c>
    </row>
    <row r="114" spans="1:8" ht="32.1" customHeight="1">
      <c r="A114" s="43" t="s">
        <v>218</v>
      </c>
      <c r="B114" s="229">
        <v>556</v>
      </c>
      <c r="C114" s="27">
        <v>5</v>
      </c>
      <c r="D114" s="27">
        <v>3</v>
      </c>
      <c r="E114" s="44" t="s">
        <v>68</v>
      </c>
      <c r="F114" s="29">
        <v>200</v>
      </c>
      <c r="G114" s="30">
        <f t="shared" si="5"/>
        <v>5</v>
      </c>
      <c r="H114" s="30">
        <f t="shared" si="5"/>
        <v>5</v>
      </c>
    </row>
    <row r="115" spans="1:8" ht="32.1" customHeight="1">
      <c r="A115" s="43" t="s">
        <v>18</v>
      </c>
      <c r="B115" s="229">
        <v>556</v>
      </c>
      <c r="C115" s="27">
        <v>5</v>
      </c>
      <c r="D115" s="27">
        <v>3</v>
      </c>
      <c r="E115" s="44" t="s">
        <v>68</v>
      </c>
      <c r="F115" s="29">
        <v>240</v>
      </c>
      <c r="G115" s="231">
        <v>5</v>
      </c>
      <c r="H115" s="231">
        <v>5</v>
      </c>
    </row>
    <row r="116" spans="1:8" ht="48" hidden="1" customHeight="1">
      <c r="A116" s="43" t="s">
        <v>296</v>
      </c>
      <c r="B116" s="229">
        <v>556</v>
      </c>
      <c r="C116" s="27">
        <v>5</v>
      </c>
      <c r="D116" s="27">
        <v>3</v>
      </c>
      <c r="E116" s="44" t="s">
        <v>69</v>
      </c>
      <c r="F116" s="29"/>
      <c r="G116" s="30">
        <f t="shared" ref="G116:H118" si="6">G117</f>
        <v>0</v>
      </c>
      <c r="H116" s="30">
        <f t="shared" si="6"/>
        <v>0</v>
      </c>
    </row>
    <row r="117" spans="1:8" ht="50.25" hidden="1" customHeight="1">
      <c r="A117" s="43" t="s">
        <v>297</v>
      </c>
      <c r="B117" s="229">
        <v>556</v>
      </c>
      <c r="C117" s="27">
        <v>5</v>
      </c>
      <c r="D117" s="27">
        <v>3</v>
      </c>
      <c r="E117" s="44" t="s">
        <v>70</v>
      </c>
      <c r="F117" s="29"/>
      <c r="G117" s="30">
        <f t="shared" si="6"/>
        <v>0</v>
      </c>
      <c r="H117" s="30">
        <f t="shared" si="6"/>
        <v>0</v>
      </c>
    </row>
    <row r="118" spans="1:8" ht="32.1" hidden="1" customHeight="1">
      <c r="A118" s="43" t="s">
        <v>218</v>
      </c>
      <c r="B118" s="229">
        <v>556</v>
      </c>
      <c r="C118" s="27">
        <v>5</v>
      </c>
      <c r="D118" s="27">
        <v>3</v>
      </c>
      <c r="E118" s="44" t="s">
        <v>70</v>
      </c>
      <c r="F118" s="29">
        <v>200</v>
      </c>
      <c r="G118" s="30">
        <f t="shared" si="6"/>
        <v>0</v>
      </c>
      <c r="H118" s="30">
        <f t="shared" si="6"/>
        <v>0</v>
      </c>
    </row>
    <row r="119" spans="1:8" ht="32.1" hidden="1" customHeight="1">
      <c r="A119" s="43" t="s">
        <v>18</v>
      </c>
      <c r="B119" s="229">
        <v>556</v>
      </c>
      <c r="C119" s="27">
        <v>5</v>
      </c>
      <c r="D119" s="27">
        <v>3</v>
      </c>
      <c r="E119" s="44" t="s">
        <v>70</v>
      </c>
      <c r="F119" s="29">
        <v>240</v>
      </c>
      <c r="G119" s="231"/>
      <c r="H119" s="231"/>
    </row>
    <row r="120" spans="1:8" ht="48" customHeight="1">
      <c r="A120" s="43" t="s">
        <v>298</v>
      </c>
      <c r="B120" s="229">
        <v>556</v>
      </c>
      <c r="C120" s="27">
        <v>5</v>
      </c>
      <c r="D120" s="27">
        <v>3</v>
      </c>
      <c r="E120" s="44" t="s">
        <v>71</v>
      </c>
      <c r="F120" s="29"/>
      <c r="G120" s="30">
        <f t="shared" ref="G120:H122" si="7">G121</f>
        <v>594.79999999999995</v>
      </c>
      <c r="H120" s="30">
        <f t="shared" si="7"/>
        <v>553.20000000000005</v>
      </c>
    </row>
    <row r="121" spans="1:8" ht="63.95" customHeight="1">
      <c r="A121" s="43" t="s">
        <v>299</v>
      </c>
      <c r="B121" s="229">
        <v>556</v>
      </c>
      <c r="C121" s="27">
        <v>5</v>
      </c>
      <c r="D121" s="27">
        <v>3</v>
      </c>
      <c r="E121" s="44" t="s">
        <v>72</v>
      </c>
      <c r="F121" s="29"/>
      <c r="G121" s="30">
        <f t="shared" si="7"/>
        <v>594.79999999999995</v>
      </c>
      <c r="H121" s="30">
        <f t="shared" si="7"/>
        <v>553.20000000000005</v>
      </c>
    </row>
    <row r="122" spans="1:8" ht="32.1" customHeight="1">
      <c r="A122" s="43" t="s">
        <v>218</v>
      </c>
      <c r="B122" s="229">
        <v>556</v>
      </c>
      <c r="C122" s="27">
        <v>5</v>
      </c>
      <c r="D122" s="27">
        <v>3</v>
      </c>
      <c r="E122" s="44" t="s">
        <v>72</v>
      </c>
      <c r="F122" s="29">
        <v>200</v>
      </c>
      <c r="G122" s="30">
        <f t="shared" si="7"/>
        <v>594.79999999999995</v>
      </c>
      <c r="H122" s="30">
        <f t="shared" si="7"/>
        <v>553.20000000000005</v>
      </c>
    </row>
    <row r="123" spans="1:8" ht="32.1" customHeight="1">
      <c r="A123" s="43" t="s">
        <v>18</v>
      </c>
      <c r="B123" s="229">
        <v>556</v>
      </c>
      <c r="C123" s="27">
        <v>5</v>
      </c>
      <c r="D123" s="27">
        <v>3</v>
      </c>
      <c r="E123" s="44" t="s">
        <v>72</v>
      </c>
      <c r="F123" s="29">
        <v>240</v>
      </c>
      <c r="G123" s="236">
        <v>594.79999999999995</v>
      </c>
      <c r="H123" s="236">
        <v>553.20000000000005</v>
      </c>
    </row>
    <row r="124" spans="1:8" ht="15.95" customHeight="1">
      <c r="A124" s="89" t="s">
        <v>73</v>
      </c>
      <c r="B124" s="150">
        <v>556</v>
      </c>
      <c r="C124" s="56">
        <v>7</v>
      </c>
      <c r="D124" s="56">
        <v>7</v>
      </c>
      <c r="E124" s="44"/>
      <c r="F124" s="29"/>
      <c r="G124" s="24">
        <f t="shared" ref="G124:H127" si="8">G125</f>
        <v>20</v>
      </c>
      <c r="H124" s="24">
        <f t="shared" si="8"/>
        <v>20</v>
      </c>
    </row>
    <row r="125" spans="1:8" ht="30" customHeight="1">
      <c r="A125" s="43" t="s">
        <v>312</v>
      </c>
      <c r="B125" s="229">
        <v>556</v>
      </c>
      <c r="C125" s="73">
        <v>7</v>
      </c>
      <c r="D125" s="73">
        <v>7</v>
      </c>
      <c r="E125" s="44" t="s">
        <v>74</v>
      </c>
      <c r="F125" s="29"/>
      <c r="G125" s="30">
        <f t="shared" si="8"/>
        <v>20</v>
      </c>
      <c r="H125" s="30">
        <f t="shared" si="8"/>
        <v>20</v>
      </c>
    </row>
    <row r="126" spans="1:8" ht="30" customHeight="1">
      <c r="A126" s="43" t="s">
        <v>313</v>
      </c>
      <c r="B126" s="229">
        <v>556</v>
      </c>
      <c r="C126" s="73">
        <v>7</v>
      </c>
      <c r="D126" s="73">
        <v>7</v>
      </c>
      <c r="E126" s="44" t="s">
        <v>75</v>
      </c>
      <c r="F126" s="29"/>
      <c r="G126" s="30">
        <f t="shared" si="8"/>
        <v>20</v>
      </c>
      <c r="H126" s="30">
        <f t="shared" si="8"/>
        <v>20</v>
      </c>
    </row>
    <row r="127" spans="1:8" ht="32.1" customHeight="1">
      <c r="A127" s="43" t="s">
        <v>218</v>
      </c>
      <c r="B127" s="229">
        <v>556</v>
      </c>
      <c r="C127" s="73">
        <v>7</v>
      </c>
      <c r="D127" s="73">
        <v>7</v>
      </c>
      <c r="E127" s="44" t="s">
        <v>75</v>
      </c>
      <c r="F127" s="29">
        <v>200</v>
      </c>
      <c r="G127" s="30">
        <f t="shared" si="8"/>
        <v>20</v>
      </c>
      <c r="H127" s="30">
        <f t="shared" si="8"/>
        <v>20</v>
      </c>
    </row>
    <row r="128" spans="1:8" ht="32.1" customHeight="1">
      <c r="A128" s="76" t="s">
        <v>18</v>
      </c>
      <c r="B128" s="229">
        <v>556</v>
      </c>
      <c r="C128" s="73">
        <v>7</v>
      </c>
      <c r="D128" s="73">
        <v>7</v>
      </c>
      <c r="E128" s="44" t="s">
        <v>75</v>
      </c>
      <c r="F128" s="29">
        <v>240</v>
      </c>
      <c r="G128" s="231">
        <v>20</v>
      </c>
      <c r="H128" s="231">
        <v>20</v>
      </c>
    </row>
    <row r="129" spans="1:8" ht="15.95" customHeight="1">
      <c r="A129" s="89" t="s">
        <v>76</v>
      </c>
      <c r="B129" s="150">
        <v>556</v>
      </c>
      <c r="C129" s="56">
        <v>8</v>
      </c>
      <c r="D129" s="56" t="s">
        <v>7</v>
      </c>
      <c r="E129" s="90" t="s">
        <v>7</v>
      </c>
      <c r="F129" s="62" t="s">
        <v>7</v>
      </c>
      <c r="G129" s="63">
        <f t="shared" ref="G129:H132" si="9">G130</f>
        <v>7500</v>
      </c>
      <c r="H129" s="63">
        <f t="shared" si="9"/>
        <v>7000</v>
      </c>
    </row>
    <row r="130" spans="1:8" ht="15.95" customHeight="1">
      <c r="A130" s="89" t="s">
        <v>77</v>
      </c>
      <c r="B130" s="150">
        <v>556</v>
      </c>
      <c r="C130" s="56">
        <v>8</v>
      </c>
      <c r="D130" s="56">
        <v>1</v>
      </c>
      <c r="E130" s="90" t="s">
        <v>7</v>
      </c>
      <c r="F130" s="62" t="s">
        <v>7</v>
      </c>
      <c r="G130" s="63">
        <f t="shared" si="9"/>
        <v>7500</v>
      </c>
      <c r="H130" s="63">
        <f t="shared" si="9"/>
        <v>7000</v>
      </c>
    </row>
    <row r="131" spans="1:8" ht="32.1" customHeight="1">
      <c r="A131" s="151" t="s">
        <v>302</v>
      </c>
      <c r="B131" s="229">
        <v>556</v>
      </c>
      <c r="C131" s="73">
        <v>8</v>
      </c>
      <c r="D131" s="73">
        <v>1</v>
      </c>
      <c r="E131" s="44" t="s">
        <v>78</v>
      </c>
      <c r="F131" s="74" t="s">
        <v>7</v>
      </c>
      <c r="G131" s="75">
        <f t="shared" si="9"/>
        <v>7500</v>
      </c>
      <c r="H131" s="75">
        <f t="shared" si="9"/>
        <v>7000</v>
      </c>
    </row>
    <row r="132" spans="1:8" ht="32.1" customHeight="1">
      <c r="A132" s="43" t="s">
        <v>80</v>
      </c>
      <c r="B132" s="229">
        <v>556</v>
      </c>
      <c r="C132" s="73">
        <v>8</v>
      </c>
      <c r="D132" s="73">
        <v>1</v>
      </c>
      <c r="E132" s="44" t="s">
        <v>79</v>
      </c>
      <c r="F132" s="74">
        <v>600</v>
      </c>
      <c r="G132" s="75">
        <f t="shared" si="9"/>
        <v>7500</v>
      </c>
      <c r="H132" s="75">
        <f t="shared" si="9"/>
        <v>7000</v>
      </c>
    </row>
    <row r="133" spans="1:8" ht="15.95" customHeight="1">
      <c r="A133" s="43" t="s">
        <v>81</v>
      </c>
      <c r="B133" s="229">
        <v>556</v>
      </c>
      <c r="C133" s="73">
        <v>8</v>
      </c>
      <c r="D133" s="73">
        <v>1</v>
      </c>
      <c r="E133" s="44" t="s">
        <v>79</v>
      </c>
      <c r="F133" s="74">
        <v>610</v>
      </c>
      <c r="G133" s="232">
        <v>7500</v>
      </c>
      <c r="H133" s="232">
        <v>7000</v>
      </c>
    </row>
    <row r="134" spans="1:8" ht="15.95" customHeight="1">
      <c r="A134" s="52" t="s">
        <v>84</v>
      </c>
      <c r="B134" s="150">
        <v>556</v>
      </c>
      <c r="C134" s="56">
        <v>10</v>
      </c>
      <c r="D134" s="73"/>
      <c r="E134" s="44"/>
      <c r="F134" s="74"/>
      <c r="G134" s="24">
        <f t="shared" ref="G134:H138" si="10">G135</f>
        <v>299</v>
      </c>
      <c r="H134" s="24">
        <f t="shared" si="10"/>
        <v>299</v>
      </c>
    </row>
    <row r="135" spans="1:8" ht="15.95" customHeight="1">
      <c r="A135" s="89" t="s">
        <v>85</v>
      </c>
      <c r="B135" s="150">
        <v>556</v>
      </c>
      <c r="C135" s="56">
        <v>10</v>
      </c>
      <c r="D135" s="56">
        <v>1</v>
      </c>
      <c r="E135" s="90" t="s">
        <v>7</v>
      </c>
      <c r="F135" s="62" t="s">
        <v>7</v>
      </c>
      <c r="G135" s="63">
        <f t="shared" si="10"/>
        <v>299</v>
      </c>
      <c r="H135" s="63">
        <f t="shared" si="10"/>
        <v>299</v>
      </c>
    </row>
    <row r="136" spans="1:8" ht="15.95" customHeight="1">
      <c r="A136" s="152" t="s">
        <v>86</v>
      </c>
      <c r="B136" s="229">
        <v>556</v>
      </c>
      <c r="C136" s="73">
        <v>10</v>
      </c>
      <c r="D136" s="73">
        <v>1</v>
      </c>
      <c r="E136" s="44" t="s">
        <v>10</v>
      </c>
      <c r="F136" s="74" t="s">
        <v>7</v>
      </c>
      <c r="G136" s="75">
        <f t="shared" si="10"/>
        <v>299</v>
      </c>
      <c r="H136" s="75">
        <f t="shared" si="10"/>
        <v>299</v>
      </c>
    </row>
    <row r="137" spans="1:8" ht="32.1" customHeight="1">
      <c r="A137" s="76" t="s">
        <v>87</v>
      </c>
      <c r="B137" s="229">
        <v>556</v>
      </c>
      <c r="C137" s="73">
        <v>10</v>
      </c>
      <c r="D137" s="73">
        <v>1</v>
      </c>
      <c r="E137" s="44" t="s">
        <v>215</v>
      </c>
      <c r="F137" s="74" t="s">
        <v>7</v>
      </c>
      <c r="G137" s="75">
        <f t="shared" si="10"/>
        <v>299</v>
      </c>
      <c r="H137" s="75">
        <f t="shared" si="10"/>
        <v>299</v>
      </c>
    </row>
    <row r="138" spans="1:8" ht="15.95" customHeight="1">
      <c r="A138" s="76" t="s">
        <v>88</v>
      </c>
      <c r="B138" s="229">
        <v>556</v>
      </c>
      <c r="C138" s="73">
        <v>10</v>
      </c>
      <c r="D138" s="73">
        <v>1</v>
      </c>
      <c r="E138" s="44" t="s">
        <v>215</v>
      </c>
      <c r="F138" s="74">
        <v>300</v>
      </c>
      <c r="G138" s="75">
        <f t="shared" si="10"/>
        <v>299</v>
      </c>
      <c r="H138" s="75">
        <f t="shared" si="10"/>
        <v>299</v>
      </c>
    </row>
    <row r="139" spans="1:8" ht="31.5" customHeight="1">
      <c r="A139" s="215" t="s">
        <v>237</v>
      </c>
      <c r="B139" s="229">
        <v>556</v>
      </c>
      <c r="C139" s="73">
        <v>10</v>
      </c>
      <c r="D139" s="73">
        <v>1</v>
      </c>
      <c r="E139" s="44" t="s">
        <v>215</v>
      </c>
      <c r="F139" s="74">
        <v>320</v>
      </c>
      <c r="G139" s="75">
        <v>299</v>
      </c>
      <c r="H139" s="75">
        <v>299</v>
      </c>
    </row>
    <row r="140" spans="1:8" ht="15.95" customHeight="1">
      <c r="A140" s="89" t="s">
        <v>89</v>
      </c>
      <c r="B140" s="150">
        <v>556</v>
      </c>
      <c r="C140" s="56">
        <v>11</v>
      </c>
      <c r="D140" s="56" t="s">
        <v>7</v>
      </c>
      <c r="E140" s="90" t="s">
        <v>7</v>
      </c>
      <c r="F140" s="62" t="s">
        <v>7</v>
      </c>
      <c r="G140" s="63">
        <f t="shared" ref="G140:H142" si="11">G141</f>
        <v>100</v>
      </c>
      <c r="H140" s="63">
        <f t="shared" si="11"/>
        <v>20</v>
      </c>
    </row>
    <row r="141" spans="1:8" ht="15.75">
      <c r="A141" s="89" t="s">
        <v>92</v>
      </c>
      <c r="B141" s="150">
        <v>556</v>
      </c>
      <c r="C141" s="56">
        <v>11</v>
      </c>
      <c r="D141" s="56">
        <v>5</v>
      </c>
      <c r="E141" s="90" t="s">
        <v>7</v>
      </c>
      <c r="F141" s="62" t="s">
        <v>7</v>
      </c>
      <c r="G141" s="63">
        <f t="shared" si="11"/>
        <v>100</v>
      </c>
      <c r="H141" s="63">
        <f t="shared" si="11"/>
        <v>20</v>
      </c>
    </row>
    <row r="142" spans="1:8" ht="31.5">
      <c r="A142" s="43" t="s">
        <v>314</v>
      </c>
      <c r="B142" s="229">
        <v>556</v>
      </c>
      <c r="C142" s="27">
        <v>11</v>
      </c>
      <c r="D142" s="27">
        <v>5</v>
      </c>
      <c r="E142" s="44" t="s">
        <v>90</v>
      </c>
      <c r="F142" s="62"/>
      <c r="G142" s="30">
        <f t="shared" si="11"/>
        <v>100</v>
      </c>
      <c r="H142" s="30">
        <f t="shared" si="11"/>
        <v>20</v>
      </c>
    </row>
    <row r="143" spans="1:8" ht="31.5" customHeight="1">
      <c r="A143" s="43" t="s">
        <v>304</v>
      </c>
      <c r="B143" s="229">
        <v>556</v>
      </c>
      <c r="C143" s="73">
        <v>11</v>
      </c>
      <c r="D143" s="73">
        <v>5</v>
      </c>
      <c r="E143" s="44" t="s">
        <v>91</v>
      </c>
      <c r="F143" s="74" t="s">
        <v>7</v>
      </c>
      <c r="G143" s="75">
        <v>100</v>
      </c>
      <c r="H143" s="75">
        <f>H144</f>
        <v>20</v>
      </c>
    </row>
    <row r="144" spans="1:8" ht="36" customHeight="1">
      <c r="A144" s="43" t="s">
        <v>218</v>
      </c>
      <c r="B144" s="229">
        <v>556</v>
      </c>
      <c r="C144" s="73">
        <v>11</v>
      </c>
      <c r="D144" s="73">
        <v>5</v>
      </c>
      <c r="E144" s="44" t="s">
        <v>91</v>
      </c>
      <c r="F144" s="29">
        <v>200</v>
      </c>
      <c r="G144" s="30">
        <f>G145</f>
        <v>100</v>
      </c>
      <c r="H144" s="30">
        <f>H145</f>
        <v>20</v>
      </c>
    </row>
    <row r="145" spans="1:8" ht="36" customHeight="1">
      <c r="A145" s="43" t="s">
        <v>18</v>
      </c>
      <c r="B145" s="229">
        <v>556</v>
      </c>
      <c r="C145" s="73">
        <v>11</v>
      </c>
      <c r="D145" s="73">
        <v>5</v>
      </c>
      <c r="E145" s="44" t="s">
        <v>91</v>
      </c>
      <c r="F145" s="29">
        <v>240</v>
      </c>
      <c r="G145" s="231">
        <v>100</v>
      </c>
      <c r="H145" s="231">
        <v>20</v>
      </c>
    </row>
    <row r="146" spans="1:8" ht="15.95" customHeight="1">
      <c r="A146" s="52" t="s">
        <v>93</v>
      </c>
      <c r="B146" s="150">
        <v>556</v>
      </c>
      <c r="C146" s="56">
        <v>99</v>
      </c>
      <c r="D146" s="56"/>
      <c r="E146" s="90" t="s">
        <v>7</v>
      </c>
      <c r="F146" s="62" t="s">
        <v>7</v>
      </c>
      <c r="G146" s="63">
        <f t="shared" ref="G146:H150" si="12">G147</f>
        <v>488.4</v>
      </c>
      <c r="H146" s="63">
        <f t="shared" si="12"/>
        <v>943</v>
      </c>
    </row>
    <row r="147" spans="1:8" ht="15.95" customHeight="1">
      <c r="A147" s="43" t="s">
        <v>93</v>
      </c>
      <c r="B147" s="229">
        <v>556</v>
      </c>
      <c r="C147" s="73">
        <v>99</v>
      </c>
      <c r="D147" s="73">
        <v>99</v>
      </c>
      <c r="E147" s="44"/>
      <c r="F147" s="29"/>
      <c r="G147" s="30">
        <f t="shared" si="12"/>
        <v>488.4</v>
      </c>
      <c r="H147" s="30">
        <f t="shared" si="12"/>
        <v>943</v>
      </c>
    </row>
    <row r="148" spans="1:8" ht="15.95" customHeight="1">
      <c r="A148" s="43" t="s">
        <v>9</v>
      </c>
      <c r="B148" s="229">
        <v>556</v>
      </c>
      <c r="C148" s="73">
        <v>99</v>
      </c>
      <c r="D148" s="73">
        <v>99</v>
      </c>
      <c r="E148" s="44" t="s">
        <v>10</v>
      </c>
      <c r="F148" s="29"/>
      <c r="G148" s="30">
        <f t="shared" si="12"/>
        <v>488.4</v>
      </c>
      <c r="H148" s="30">
        <f t="shared" si="12"/>
        <v>943</v>
      </c>
    </row>
    <row r="149" spans="1:8" ht="15.95" customHeight="1">
      <c r="A149" s="43" t="s">
        <v>93</v>
      </c>
      <c r="B149" s="229">
        <v>556</v>
      </c>
      <c r="C149" s="73">
        <v>99</v>
      </c>
      <c r="D149" s="73">
        <v>99</v>
      </c>
      <c r="E149" s="44" t="s">
        <v>94</v>
      </c>
      <c r="F149" s="29"/>
      <c r="G149" s="30">
        <f t="shared" si="12"/>
        <v>488.4</v>
      </c>
      <c r="H149" s="30">
        <f t="shared" si="12"/>
        <v>943</v>
      </c>
    </row>
    <row r="150" spans="1:8" ht="15.95" customHeight="1">
      <c r="A150" s="43" t="s">
        <v>93</v>
      </c>
      <c r="B150" s="229">
        <v>556</v>
      </c>
      <c r="C150" s="73">
        <v>99</v>
      </c>
      <c r="D150" s="73">
        <v>99</v>
      </c>
      <c r="E150" s="44" t="s">
        <v>94</v>
      </c>
      <c r="F150" s="29">
        <v>900</v>
      </c>
      <c r="G150" s="30">
        <f t="shared" si="12"/>
        <v>488.4</v>
      </c>
      <c r="H150" s="30">
        <f t="shared" si="12"/>
        <v>943</v>
      </c>
    </row>
    <row r="151" spans="1:8" ht="15.95" customHeight="1">
      <c r="A151" s="43" t="s">
        <v>93</v>
      </c>
      <c r="B151" s="229">
        <v>556</v>
      </c>
      <c r="C151" s="73">
        <v>99</v>
      </c>
      <c r="D151" s="73">
        <v>99</v>
      </c>
      <c r="E151" s="44" t="s">
        <v>94</v>
      </c>
      <c r="F151" s="29">
        <v>990</v>
      </c>
      <c r="G151" s="231">
        <v>488.4</v>
      </c>
      <c r="H151" s="231">
        <v>943</v>
      </c>
    </row>
    <row r="152" spans="1:8" ht="15.75">
      <c r="A152" s="91" t="s">
        <v>95</v>
      </c>
      <c r="B152" s="92"/>
      <c r="C152" s="92"/>
      <c r="D152" s="92"/>
      <c r="E152" s="93"/>
      <c r="F152" s="94"/>
      <c r="G152" s="63">
        <f>G18+G58+G65+G77+G100+G124+G129+G134+G140+G146</f>
        <v>19767</v>
      </c>
      <c r="H152" s="63">
        <f>H18+H58+H65+H77+H100+H124+H129+H134+H140+H146</f>
        <v>19097.400000000001</v>
      </c>
    </row>
    <row r="153" spans="1:8" ht="15.75">
      <c r="A153" s="95"/>
      <c r="B153" s="95"/>
      <c r="C153" s="96"/>
      <c r="D153" s="96"/>
      <c r="E153" s="34"/>
      <c r="F153" s="97"/>
      <c r="G153" s="98"/>
      <c r="H153" s="99"/>
    </row>
    <row r="154" spans="1:8" ht="12" customHeight="1">
      <c r="A154" s="100"/>
      <c r="B154" s="100"/>
      <c r="C154" s="101"/>
      <c r="D154" s="101"/>
      <c r="E154" s="102"/>
      <c r="F154" s="103"/>
      <c r="G154" s="104"/>
      <c r="H154" s="99"/>
    </row>
    <row r="155" spans="1:8" ht="12.75" customHeight="1">
      <c r="A155" s="95"/>
      <c r="B155" s="95"/>
      <c r="C155" s="101"/>
      <c r="D155" s="101"/>
      <c r="E155" s="105"/>
      <c r="F155" s="103"/>
      <c r="G155" s="104"/>
      <c r="H155" s="99"/>
    </row>
    <row r="156" spans="1:8" ht="12.75" customHeight="1">
      <c r="A156" s="95"/>
      <c r="B156" s="95"/>
      <c r="C156" s="106"/>
      <c r="D156" s="106"/>
      <c r="E156" s="105"/>
      <c r="F156" s="103"/>
      <c r="G156" s="104"/>
      <c r="H156" s="99"/>
    </row>
    <row r="157" spans="1:8" ht="12.75" customHeight="1">
      <c r="A157" s="95"/>
      <c r="B157" s="95"/>
      <c r="C157" s="107"/>
      <c r="D157" s="107"/>
      <c r="E157" s="104"/>
      <c r="F157" s="107"/>
      <c r="G157" s="107"/>
      <c r="H157" s="99"/>
    </row>
    <row r="158" spans="1:8" ht="14.25" customHeight="1">
      <c r="A158" s="95"/>
      <c r="B158" s="95"/>
      <c r="C158" s="106"/>
      <c r="D158" s="106"/>
      <c r="E158" s="107"/>
      <c r="F158" s="103"/>
      <c r="G158" s="104"/>
      <c r="H158" s="99"/>
    </row>
    <row r="159" spans="1:8" ht="15.75">
      <c r="A159" s="96"/>
      <c r="B159" s="96"/>
      <c r="C159" s="108"/>
      <c r="D159" s="108"/>
      <c r="E159" s="104"/>
      <c r="F159" s="108"/>
      <c r="G159" s="108"/>
    </row>
    <row r="160" spans="1:8" ht="15.75">
      <c r="A160" s="109"/>
      <c r="B160" s="109"/>
    </row>
    <row r="161" spans="1:2" ht="15.75">
      <c r="A161" s="109"/>
      <c r="B161" s="109"/>
    </row>
    <row r="162" spans="1:2" ht="15">
      <c r="A162" s="110"/>
      <c r="B162" s="110"/>
    </row>
    <row r="163" spans="1:2" ht="15">
      <c r="A163" s="111"/>
      <c r="B163" s="111"/>
    </row>
    <row r="164" spans="1:2" ht="15">
      <c r="A164" s="110"/>
      <c r="B164" s="110"/>
    </row>
  </sheetData>
  <mergeCells count="14">
    <mergeCell ref="G15:H15"/>
    <mergeCell ref="A13:I13"/>
    <mergeCell ref="B15:B16"/>
    <mergeCell ref="F1:G1"/>
    <mergeCell ref="E2:G4"/>
    <mergeCell ref="E5:G5"/>
    <mergeCell ref="A7:G9"/>
    <mergeCell ref="F11:H11"/>
    <mergeCell ref="F12:H12"/>
    <mergeCell ref="A15:A16"/>
    <mergeCell ref="C15:C16"/>
    <mergeCell ref="D15:D16"/>
    <mergeCell ref="E15:E16"/>
    <mergeCell ref="F15:F16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C22"/>
  <sheetViews>
    <sheetView workbookViewId="0">
      <selection activeCell="B3" sqref="B3:C3"/>
    </sheetView>
  </sheetViews>
  <sheetFormatPr defaultRowHeight="15"/>
  <cols>
    <col min="1" max="1" width="46.5703125" customWidth="1"/>
    <col min="2" max="2" width="19.28515625" customWidth="1"/>
    <col min="3" max="3" width="19.7109375" customWidth="1"/>
    <col min="251" max="251" width="42.28515625" customWidth="1"/>
    <col min="252" max="252" width="39" customWidth="1"/>
    <col min="507" max="507" width="42.28515625" customWidth="1"/>
    <col min="508" max="508" width="39" customWidth="1"/>
    <col min="763" max="763" width="42.28515625" customWidth="1"/>
    <col min="764" max="764" width="39" customWidth="1"/>
    <col min="1019" max="1019" width="42.28515625" customWidth="1"/>
    <col min="1020" max="1020" width="39" customWidth="1"/>
    <col min="1275" max="1275" width="42.28515625" customWidth="1"/>
    <col min="1276" max="1276" width="39" customWidth="1"/>
    <col min="1531" max="1531" width="42.28515625" customWidth="1"/>
    <col min="1532" max="1532" width="39" customWidth="1"/>
    <col min="1787" max="1787" width="42.28515625" customWidth="1"/>
    <col min="1788" max="1788" width="39" customWidth="1"/>
    <col min="2043" max="2043" width="42.28515625" customWidth="1"/>
    <col min="2044" max="2044" width="39" customWidth="1"/>
    <col min="2299" max="2299" width="42.28515625" customWidth="1"/>
    <col min="2300" max="2300" width="39" customWidth="1"/>
    <col min="2555" max="2555" width="42.28515625" customWidth="1"/>
    <col min="2556" max="2556" width="39" customWidth="1"/>
    <col min="2811" max="2811" width="42.28515625" customWidth="1"/>
    <col min="2812" max="2812" width="39" customWidth="1"/>
    <col min="3067" max="3067" width="42.28515625" customWidth="1"/>
    <col min="3068" max="3068" width="39" customWidth="1"/>
    <col min="3323" max="3323" width="42.28515625" customWidth="1"/>
    <col min="3324" max="3324" width="39" customWidth="1"/>
    <col min="3579" max="3579" width="42.28515625" customWidth="1"/>
    <col min="3580" max="3580" width="39" customWidth="1"/>
    <col min="3835" max="3835" width="42.28515625" customWidth="1"/>
    <col min="3836" max="3836" width="39" customWidth="1"/>
    <col min="4091" max="4091" width="42.28515625" customWidth="1"/>
    <col min="4092" max="4092" width="39" customWidth="1"/>
    <col min="4347" max="4347" width="42.28515625" customWidth="1"/>
    <col min="4348" max="4348" width="39" customWidth="1"/>
    <col min="4603" max="4603" width="42.28515625" customWidth="1"/>
    <col min="4604" max="4604" width="39" customWidth="1"/>
    <col min="4859" max="4859" width="42.28515625" customWidth="1"/>
    <col min="4860" max="4860" width="39" customWidth="1"/>
    <col min="5115" max="5115" width="42.28515625" customWidth="1"/>
    <col min="5116" max="5116" width="39" customWidth="1"/>
    <col min="5371" max="5371" width="42.28515625" customWidth="1"/>
    <col min="5372" max="5372" width="39" customWidth="1"/>
    <col min="5627" max="5627" width="42.28515625" customWidth="1"/>
    <col min="5628" max="5628" width="39" customWidth="1"/>
    <col min="5883" max="5883" width="42.28515625" customWidth="1"/>
    <col min="5884" max="5884" width="39" customWidth="1"/>
    <col min="6139" max="6139" width="42.28515625" customWidth="1"/>
    <col min="6140" max="6140" width="39" customWidth="1"/>
    <col min="6395" max="6395" width="42.28515625" customWidth="1"/>
    <col min="6396" max="6396" width="39" customWidth="1"/>
    <col min="6651" max="6651" width="42.28515625" customWidth="1"/>
    <col min="6652" max="6652" width="39" customWidth="1"/>
    <col min="6907" max="6907" width="42.28515625" customWidth="1"/>
    <col min="6908" max="6908" width="39" customWidth="1"/>
    <col min="7163" max="7163" width="42.28515625" customWidth="1"/>
    <col min="7164" max="7164" width="39" customWidth="1"/>
    <col min="7419" max="7419" width="42.28515625" customWidth="1"/>
    <col min="7420" max="7420" width="39" customWidth="1"/>
    <col min="7675" max="7675" width="42.28515625" customWidth="1"/>
    <col min="7676" max="7676" width="39" customWidth="1"/>
    <col min="7931" max="7931" width="42.28515625" customWidth="1"/>
    <col min="7932" max="7932" width="39" customWidth="1"/>
    <col min="8187" max="8187" width="42.28515625" customWidth="1"/>
    <col min="8188" max="8188" width="39" customWidth="1"/>
    <col min="8443" max="8443" width="42.28515625" customWidth="1"/>
    <col min="8444" max="8444" width="39" customWidth="1"/>
    <col min="8699" max="8699" width="42.28515625" customWidth="1"/>
    <col min="8700" max="8700" width="39" customWidth="1"/>
    <col min="8955" max="8955" width="42.28515625" customWidth="1"/>
    <col min="8956" max="8956" width="39" customWidth="1"/>
    <col min="9211" max="9211" width="42.28515625" customWidth="1"/>
    <col min="9212" max="9212" width="39" customWidth="1"/>
    <col min="9467" max="9467" width="42.28515625" customWidth="1"/>
    <col min="9468" max="9468" width="39" customWidth="1"/>
    <col min="9723" max="9723" width="42.28515625" customWidth="1"/>
    <col min="9724" max="9724" width="39" customWidth="1"/>
    <col min="9979" max="9979" width="42.28515625" customWidth="1"/>
    <col min="9980" max="9980" width="39" customWidth="1"/>
    <col min="10235" max="10235" width="42.28515625" customWidth="1"/>
    <col min="10236" max="10236" width="39" customWidth="1"/>
    <col min="10491" max="10491" width="42.28515625" customWidth="1"/>
    <col min="10492" max="10492" width="39" customWidth="1"/>
    <col min="10747" max="10747" width="42.28515625" customWidth="1"/>
    <col min="10748" max="10748" width="39" customWidth="1"/>
    <col min="11003" max="11003" width="42.28515625" customWidth="1"/>
    <col min="11004" max="11004" width="39" customWidth="1"/>
    <col min="11259" max="11259" width="42.28515625" customWidth="1"/>
    <col min="11260" max="11260" width="39" customWidth="1"/>
    <col min="11515" max="11515" width="42.28515625" customWidth="1"/>
    <col min="11516" max="11516" width="39" customWidth="1"/>
    <col min="11771" max="11771" width="42.28515625" customWidth="1"/>
    <col min="11772" max="11772" width="39" customWidth="1"/>
    <col min="12027" max="12027" width="42.28515625" customWidth="1"/>
    <col min="12028" max="12028" width="39" customWidth="1"/>
    <col min="12283" max="12283" width="42.28515625" customWidth="1"/>
    <col min="12284" max="12284" width="39" customWidth="1"/>
    <col min="12539" max="12539" width="42.28515625" customWidth="1"/>
    <col min="12540" max="12540" width="39" customWidth="1"/>
    <col min="12795" max="12795" width="42.28515625" customWidth="1"/>
    <col min="12796" max="12796" width="39" customWidth="1"/>
    <col min="13051" max="13051" width="42.28515625" customWidth="1"/>
    <col min="13052" max="13052" width="39" customWidth="1"/>
    <col min="13307" max="13307" width="42.28515625" customWidth="1"/>
    <col min="13308" max="13308" width="39" customWidth="1"/>
    <col min="13563" max="13563" width="42.28515625" customWidth="1"/>
    <col min="13564" max="13564" width="39" customWidth="1"/>
    <col min="13819" max="13819" width="42.28515625" customWidth="1"/>
    <col min="13820" max="13820" width="39" customWidth="1"/>
    <col min="14075" max="14075" width="42.28515625" customWidth="1"/>
    <col min="14076" max="14076" width="39" customWidth="1"/>
    <col min="14331" max="14331" width="42.28515625" customWidth="1"/>
    <col min="14332" max="14332" width="39" customWidth="1"/>
    <col min="14587" max="14587" width="42.28515625" customWidth="1"/>
    <col min="14588" max="14588" width="39" customWidth="1"/>
    <col min="14843" max="14843" width="42.28515625" customWidth="1"/>
    <col min="14844" max="14844" width="39" customWidth="1"/>
    <col min="15099" max="15099" width="42.28515625" customWidth="1"/>
    <col min="15100" max="15100" width="39" customWidth="1"/>
    <col min="15355" max="15355" width="42.28515625" customWidth="1"/>
    <col min="15356" max="15356" width="39" customWidth="1"/>
    <col min="15611" max="15611" width="42.28515625" customWidth="1"/>
    <col min="15612" max="15612" width="39" customWidth="1"/>
    <col min="15867" max="15867" width="42.28515625" customWidth="1"/>
    <col min="15868" max="15868" width="39" customWidth="1"/>
    <col min="16123" max="16123" width="42.28515625" customWidth="1"/>
    <col min="16124" max="16124" width="39" customWidth="1"/>
  </cols>
  <sheetData>
    <row r="1" spans="1:3" ht="15" customHeight="1">
      <c r="B1" s="282" t="s">
        <v>114</v>
      </c>
      <c r="C1" s="282"/>
    </row>
    <row r="2" spans="1:3" ht="39" customHeight="1">
      <c r="B2" s="286" t="s">
        <v>310</v>
      </c>
      <c r="C2" s="259"/>
    </row>
    <row r="3" spans="1:3" ht="13.5" customHeight="1">
      <c r="B3" s="283" t="s">
        <v>253</v>
      </c>
      <c r="C3" s="283"/>
    </row>
    <row r="4" spans="1:3" ht="13.5" customHeight="1">
      <c r="B4" s="211"/>
      <c r="C4" s="211"/>
    </row>
    <row r="5" spans="1:3" ht="38.25" customHeight="1">
      <c r="A5" s="284" t="s">
        <v>256</v>
      </c>
      <c r="B5" s="284"/>
      <c r="C5" s="284"/>
    </row>
    <row r="6" spans="1:3">
      <c r="B6" s="285" t="s">
        <v>102</v>
      </c>
      <c r="C6" s="285"/>
    </row>
    <row r="7" spans="1:3" ht="45.75" customHeight="1">
      <c r="A7" s="281" t="s">
        <v>257</v>
      </c>
      <c r="B7" s="281"/>
      <c r="C7" s="281"/>
    </row>
    <row r="8" spans="1:3" ht="15.75">
      <c r="A8" s="109"/>
      <c r="B8" s="290" t="s">
        <v>107</v>
      </c>
      <c r="C8" s="290"/>
    </row>
    <row r="9" spans="1:3" ht="15.75">
      <c r="A9" s="229" t="s">
        <v>112</v>
      </c>
      <c r="B9" s="291" t="s">
        <v>5</v>
      </c>
      <c r="C9" s="291"/>
    </row>
    <row r="10" spans="1:3" ht="15.75">
      <c r="A10" s="223">
        <v>1</v>
      </c>
      <c r="B10" s="291">
        <v>2</v>
      </c>
      <c r="C10" s="291"/>
    </row>
    <row r="11" spans="1:3" ht="15.75">
      <c r="A11" s="240" t="s">
        <v>265</v>
      </c>
      <c r="B11" s="292">
        <v>39.6</v>
      </c>
      <c r="C11" s="292"/>
    </row>
    <row r="12" spans="1:3" ht="15.75">
      <c r="A12" s="241" t="s">
        <v>113</v>
      </c>
      <c r="B12" s="293">
        <f>B11</f>
        <v>39.6</v>
      </c>
      <c r="C12" s="293"/>
    </row>
    <row r="13" spans="1:3" ht="15.75">
      <c r="A13" s="242"/>
      <c r="B13" s="243"/>
      <c r="C13" s="243"/>
    </row>
    <row r="14" spans="1:3">
      <c r="A14" s="244"/>
      <c r="B14" s="244"/>
      <c r="C14" s="244"/>
    </row>
    <row r="15" spans="1:3">
      <c r="A15" s="244"/>
      <c r="B15" s="244"/>
      <c r="C15" s="227" t="s">
        <v>106</v>
      </c>
    </row>
    <row r="16" spans="1:3" ht="37.5" customHeight="1">
      <c r="A16" s="287" t="s">
        <v>258</v>
      </c>
      <c r="B16" s="287"/>
      <c r="C16" s="287"/>
    </row>
    <row r="17" spans="1:3" ht="15.75">
      <c r="A17" s="109"/>
      <c r="B17" s="109"/>
      <c r="C17" s="228" t="s">
        <v>107</v>
      </c>
    </row>
    <row r="18" spans="1:3" ht="15.75">
      <c r="A18" s="262" t="s">
        <v>112</v>
      </c>
      <c r="B18" s="288" t="s">
        <v>5</v>
      </c>
      <c r="C18" s="289"/>
    </row>
    <row r="19" spans="1:3" ht="15.75">
      <c r="A19" s="263"/>
      <c r="B19" s="229" t="s">
        <v>240</v>
      </c>
      <c r="C19" s="229" t="s">
        <v>241</v>
      </c>
    </row>
    <row r="20" spans="1:3" ht="15.75">
      <c r="A20" s="229">
        <v>1</v>
      </c>
      <c r="B20" s="229">
        <v>2</v>
      </c>
      <c r="C20" s="229">
        <v>3</v>
      </c>
    </row>
    <row r="21" spans="1:3" ht="15.75">
      <c r="A21" s="43" t="s">
        <v>265</v>
      </c>
      <c r="B21" s="150">
        <v>39.6</v>
      </c>
      <c r="C21" s="230">
        <v>39.6</v>
      </c>
    </row>
    <row r="22" spans="1:3" ht="15.75">
      <c r="A22" s="241" t="s">
        <v>113</v>
      </c>
      <c r="B22" s="245">
        <f>B21</f>
        <v>39.6</v>
      </c>
      <c r="C22" s="245">
        <f>C21</f>
        <v>39.6</v>
      </c>
    </row>
  </sheetData>
  <mergeCells count="14">
    <mergeCell ref="A16:C16"/>
    <mergeCell ref="A18:A19"/>
    <mergeCell ref="B18:C18"/>
    <mergeCell ref="B8:C8"/>
    <mergeCell ref="B9:C9"/>
    <mergeCell ref="B10:C10"/>
    <mergeCell ref="B11:C11"/>
    <mergeCell ref="B12:C12"/>
    <mergeCell ref="A7:C7"/>
    <mergeCell ref="B1:C1"/>
    <mergeCell ref="B3:C3"/>
    <mergeCell ref="A5:C5"/>
    <mergeCell ref="B6:C6"/>
    <mergeCell ref="B2:C2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H52"/>
  <sheetViews>
    <sheetView workbookViewId="0">
      <selection activeCell="E11" sqref="E11"/>
    </sheetView>
  </sheetViews>
  <sheetFormatPr defaultRowHeight="12.75"/>
  <cols>
    <col min="1" max="1" width="21.28515625" style="155" customWidth="1"/>
    <col min="2" max="2" width="49.28515625" style="155" customWidth="1"/>
    <col min="3" max="3" width="10.5703125" style="155" customWidth="1"/>
    <col min="4" max="256" width="9.140625" style="155"/>
    <col min="257" max="257" width="21.28515625" style="155" customWidth="1"/>
    <col min="258" max="258" width="49.28515625" style="155" customWidth="1"/>
    <col min="259" max="259" width="10.5703125" style="155" customWidth="1"/>
    <col min="260" max="512" width="9.140625" style="155"/>
    <col min="513" max="513" width="21.28515625" style="155" customWidth="1"/>
    <col min="514" max="514" width="49.28515625" style="155" customWidth="1"/>
    <col min="515" max="515" width="10.5703125" style="155" customWidth="1"/>
    <col min="516" max="768" width="9.140625" style="155"/>
    <col min="769" max="769" width="21.28515625" style="155" customWidth="1"/>
    <col min="770" max="770" width="49.28515625" style="155" customWidth="1"/>
    <col min="771" max="771" width="10.5703125" style="155" customWidth="1"/>
    <col min="772" max="1024" width="9.140625" style="155"/>
    <col min="1025" max="1025" width="21.28515625" style="155" customWidth="1"/>
    <col min="1026" max="1026" width="49.28515625" style="155" customWidth="1"/>
    <col min="1027" max="1027" width="10.5703125" style="155" customWidth="1"/>
    <col min="1028" max="1280" width="9.140625" style="155"/>
    <col min="1281" max="1281" width="21.28515625" style="155" customWidth="1"/>
    <col min="1282" max="1282" width="49.28515625" style="155" customWidth="1"/>
    <col min="1283" max="1283" width="10.5703125" style="155" customWidth="1"/>
    <col min="1284" max="1536" width="9.140625" style="155"/>
    <col min="1537" max="1537" width="21.28515625" style="155" customWidth="1"/>
    <col min="1538" max="1538" width="49.28515625" style="155" customWidth="1"/>
    <col min="1539" max="1539" width="10.5703125" style="155" customWidth="1"/>
    <col min="1540" max="1792" width="9.140625" style="155"/>
    <col min="1793" max="1793" width="21.28515625" style="155" customWidth="1"/>
    <col min="1794" max="1794" width="49.28515625" style="155" customWidth="1"/>
    <col min="1795" max="1795" width="10.5703125" style="155" customWidth="1"/>
    <col min="1796" max="2048" width="9.140625" style="155"/>
    <col min="2049" max="2049" width="21.28515625" style="155" customWidth="1"/>
    <col min="2050" max="2050" width="49.28515625" style="155" customWidth="1"/>
    <col min="2051" max="2051" width="10.5703125" style="155" customWidth="1"/>
    <col min="2052" max="2304" width="9.140625" style="155"/>
    <col min="2305" max="2305" width="21.28515625" style="155" customWidth="1"/>
    <col min="2306" max="2306" width="49.28515625" style="155" customWidth="1"/>
    <col min="2307" max="2307" width="10.5703125" style="155" customWidth="1"/>
    <col min="2308" max="2560" width="9.140625" style="155"/>
    <col min="2561" max="2561" width="21.28515625" style="155" customWidth="1"/>
    <col min="2562" max="2562" width="49.28515625" style="155" customWidth="1"/>
    <col min="2563" max="2563" width="10.5703125" style="155" customWidth="1"/>
    <col min="2564" max="2816" width="9.140625" style="155"/>
    <col min="2817" max="2817" width="21.28515625" style="155" customWidth="1"/>
    <col min="2818" max="2818" width="49.28515625" style="155" customWidth="1"/>
    <col min="2819" max="2819" width="10.5703125" style="155" customWidth="1"/>
    <col min="2820" max="3072" width="9.140625" style="155"/>
    <col min="3073" max="3073" width="21.28515625" style="155" customWidth="1"/>
    <col min="3074" max="3074" width="49.28515625" style="155" customWidth="1"/>
    <col min="3075" max="3075" width="10.5703125" style="155" customWidth="1"/>
    <col min="3076" max="3328" width="9.140625" style="155"/>
    <col min="3329" max="3329" width="21.28515625" style="155" customWidth="1"/>
    <col min="3330" max="3330" width="49.28515625" style="155" customWidth="1"/>
    <col min="3331" max="3331" width="10.5703125" style="155" customWidth="1"/>
    <col min="3332" max="3584" width="9.140625" style="155"/>
    <col min="3585" max="3585" width="21.28515625" style="155" customWidth="1"/>
    <col min="3586" max="3586" width="49.28515625" style="155" customWidth="1"/>
    <col min="3587" max="3587" width="10.5703125" style="155" customWidth="1"/>
    <col min="3588" max="3840" width="9.140625" style="155"/>
    <col min="3841" max="3841" width="21.28515625" style="155" customWidth="1"/>
    <col min="3842" max="3842" width="49.28515625" style="155" customWidth="1"/>
    <col min="3843" max="3843" width="10.5703125" style="155" customWidth="1"/>
    <col min="3844" max="4096" width="9.140625" style="155"/>
    <col min="4097" max="4097" width="21.28515625" style="155" customWidth="1"/>
    <col min="4098" max="4098" width="49.28515625" style="155" customWidth="1"/>
    <col min="4099" max="4099" width="10.5703125" style="155" customWidth="1"/>
    <col min="4100" max="4352" width="9.140625" style="155"/>
    <col min="4353" max="4353" width="21.28515625" style="155" customWidth="1"/>
    <col min="4354" max="4354" width="49.28515625" style="155" customWidth="1"/>
    <col min="4355" max="4355" width="10.5703125" style="155" customWidth="1"/>
    <col min="4356" max="4608" width="9.140625" style="155"/>
    <col min="4609" max="4609" width="21.28515625" style="155" customWidth="1"/>
    <col min="4610" max="4610" width="49.28515625" style="155" customWidth="1"/>
    <col min="4611" max="4611" width="10.5703125" style="155" customWidth="1"/>
    <col min="4612" max="4864" width="9.140625" style="155"/>
    <col min="4865" max="4865" width="21.28515625" style="155" customWidth="1"/>
    <col min="4866" max="4866" width="49.28515625" style="155" customWidth="1"/>
    <col min="4867" max="4867" width="10.5703125" style="155" customWidth="1"/>
    <col min="4868" max="5120" width="9.140625" style="155"/>
    <col min="5121" max="5121" width="21.28515625" style="155" customWidth="1"/>
    <col min="5122" max="5122" width="49.28515625" style="155" customWidth="1"/>
    <col min="5123" max="5123" width="10.5703125" style="155" customWidth="1"/>
    <col min="5124" max="5376" width="9.140625" style="155"/>
    <col min="5377" max="5377" width="21.28515625" style="155" customWidth="1"/>
    <col min="5378" max="5378" width="49.28515625" style="155" customWidth="1"/>
    <col min="5379" max="5379" width="10.5703125" style="155" customWidth="1"/>
    <col min="5380" max="5632" width="9.140625" style="155"/>
    <col min="5633" max="5633" width="21.28515625" style="155" customWidth="1"/>
    <col min="5634" max="5634" width="49.28515625" style="155" customWidth="1"/>
    <col min="5635" max="5635" width="10.5703125" style="155" customWidth="1"/>
    <col min="5636" max="5888" width="9.140625" style="155"/>
    <col min="5889" max="5889" width="21.28515625" style="155" customWidth="1"/>
    <col min="5890" max="5890" width="49.28515625" style="155" customWidth="1"/>
    <col min="5891" max="5891" width="10.5703125" style="155" customWidth="1"/>
    <col min="5892" max="6144" width="9.140625" style="155"/>
    <col min="6145" max="6145" width="21.28515625" style="155" customWidth="1"/>
    <col min="6146" max="6146" width="49.28515625" style="155" customWidth="1"/>
    <col min="6147" max="6147" width="10.5703125" style="155" customWidth="1"/>
    <col min="6148" max="6400" width="9.140625" style="155"/>
    <col min="6401" max="6401" width="21.28515625" style="155" customWidth="1"/>
    <col min="6402" max="6402" width="49.28515625" style="155" customWidth="1"/>
    <col min="6403" max="6403" width="10.5703125" style="155" customWidth="1"/>
    <col min="6404" max="6656" width="9.140625" style="155"/>
    <col min="6657" max="6657" width="21.28515625" style="155" customWidth="1"/>
    <col min="6658" max="6658" width="49.28515625" style="155" customWidth="1"/>
    <col min="6659" max="6659" width="10.5703125" style="155" customWidth="1"/>
    <col min="6660" max="6912" width="9.140625" style="155"/>
    <col min="6913" max="6913" width="21.28515625" style="155" customWidth="1"/>
    <col min="6914" max="6914" width="49.28515625" style="155" customWidth="1"/>
    <col min="6915" max="6915" width="10.5703125" style="155" customWidth="1"/>
    <col min="6916" max="7168" width="9.140625" style="155"/>
    <col min="7169" max="7169" width="21.28515625" style="155" customWidth="1"/>
    <col min="7170" max="7170" width="49.28515625" style="155" customWidth="1"/>
    <col min="7171" max="7171" width="10.5703125" style="155" customWidth="1"/>
    <col min="7172" max="7424" width="9.140625" style="155"/>
    <col min="7425" max="7425" width="21.28515625" style="155" customWidth="1"/>
    <col min="7426" max="7426" width="49.28515625" style="155" customWidth="1"/>
    <col min="7427" max="7427" width="10.5703125" style="155" customWidth="1"/>
    <col min="7428" max="7680" width="9.140625" style="155"/>
    <col min="7681" max="7681" width="21.28515625" style="155" customWidth="1"/>
    <col min="7682" max="7682" width="49.28515625" style="155" customWidth="1"/>
    <col min="7683" max="7683" width="10.5703125" style="155" customWidth="1"/>
    <col min="7684" max="7936" width="9.140625" style="155"/>
    <col min="7937" max="7937" width="21.28515625" style="155" customWidth="1"/>
    <col min="7938" max="7938" width="49.28515625" style="155" customWidth="1"/>
    <col min="7939" max="7939" width="10.5703125" style="155" customWidth="1"/>
    <col min="7940" max="8192" width="9.140625" style="155"/>
    <col min="8193" max="8193" width="21.28515625" style="155" customWidth="1"/>
    <col min="8194" max="8194" width="49.28515625" style="155" customWidth="1"/>
    <col min="8195" max="8195" width="10.5703125" style="155" customWidth="1"/>
    <col min="8196" max="8448" width="9.140625" style="155"/>
    <col min="8449" max="8449" width="21.28515625" style="155" customWidth="1"/>
    <col min="8450" max="8450" width="49.28515625" style="155" customWidth="1"/>
    <col min="8451" max="8451" width="10.5703125" style="155" customWidth="1"/>
    <col min="8452" max="8704" width="9.140625" style="155"/>
    <col min="8705" max="8705" width="21.28515625" style="155" customWidth="1"/>
    <col min="8706" max="8706" width="49.28515625" style="155" customWidth="1"/>
    <col min="8707" max="8707" width="10.5703125" style="155" customWidth="1"/>
    <col min="8708" max="8960" width="9.140625" style="155"/>
    <col min="8961" max="8961" width="21.28515625" style="155" customWidth="1"/>
    <col min="8962" max="8962" width="49.28515625" style="155" customWidth="1"/>
    <col min="8963" max="8963" width="10.5703125" style="155" customWidth="1"/>
    <col min="8964" max="9216" width="9.140625" style="155"/>
    <col min="9217" max="9217" width="21.28515625" style="155" customWidth="1"/>
    <col min="9218" max="9218" width="49.28515625" style="155" customWidth="1"/>
    <col min="9219" max="9219" width="10.5703125" style="155" customWidth="1"/>
    <col min="9220" max="9472" width="9.140625" style="155"/>
    <col min="9473" max="9473" width="21.28515625" style="155" customWidth="1"/>
    <col min="9474" max="9474" width="49.28515625" style="155" customWidth="1"/>
    <col min="9475" max="9475" width="10.5703125" style="155" customWidth="1"/>
    <col min="9476" max="9728" width="9.140625" style="155"/>
    <col min="9729" max="9729" width="21.28515625" style="155" customWidth="1"/>
    <col min="9730" max="9730" width="49.28515625" style="155" customWidth="1"/>
    <col min="9731" max="9731" width="10.5703125" style="155" customWidth="1"/>
    <col min="9732" max="9984" width="9.140625" style="155"/>
    <col min="9985" max="9985" width="21.28515625" style="155" customWidth="1"/>
    <col min="9986" max="9986" width="49.28515625" style="155" customWidth="1"/>
    <col min="9987" max="9987" width="10.5703125" style="155" customWidth="1"/>
    <col min="9988" max="10240" width="9.140625" style="155"/>
    <col min="10241" max="10241" width="21.28515625" style="155" customWidth="1"/>
    <col min="10242" max="10242" width="49.28515625" style="155" customWidth="1"/>
    <col min="10243" max="10243" width="10.5703125" style="155" customWidth="1"/>
    <col min="10244" max="10496" width="9.140625" style="155"/>
    <col min="10497" max="10497" width="21.28515625" style="155" customWidth="1"/>
    <col min="10498" max="10498" width="49.28515625" style="155" customWidth="1"/>
    <col min="10499" max="10499" width="10.5703125" style="155" customWidth="1"/>
    <col min="10500" max="10752" width="9.140625" style="155"/>
    <col min="10753" max="10753" width="21.28515625" style="155" customWidth="1"/>
    <col min="10754" max="10754" width="49.28515625" style="155" customWidth="1"/>
    <col min="10755" max="10755" width="10.5703125" style="155" customWidth="1"/>
    <col min="10756" max="11008" width="9.140625" style="155"/>
    <col min="11009" max="11009" width="21.28515625" style="155" customWidth="1"/>
    <col min="11010" max="11010" width="49.28515625" style="155" customWidth="1"/>
    <col min="11011" max="11011" width="10.5703125" style="155" customWidth="1"/>
    <col min="11012" max="11264" width="9.140625" style="155"/>
    <col min="11265" max="11265" width="21.28515625" style="155" customWidth="1"/>
    <col min="11266" max="11266" width="49.28515625" style="155" customWidth="1"/>
    <col min="11267" max="11267" width="10.5703125" style="155" customWidth="1"/>
    <col min="11268" max="11520" width="9.140625" style="155"/>
    <col min="11521" max="11521" width="21.28515625" style="155" customWidth="1"/>
    <col min="11522" max="11522" width="49.28515625" style="155" customWidth="1"/>
    <col min="11523" max="11523" width="10.5703125" style="155" customWidth="1"/>
    <col min="11524" max="11776" width="9.140625" style="155"/>
    <col min="11777" max="11777" width="21.28515625" style="155" customWidth="1"/>
    <col min="11778" max="11778" width="49.28515625" style="155" customWidth="1"/>
    <col min="11779" max="11779" width="10.5703125" style="155" customWidth="1"/>
    <col min="11780" max="12032" width="9.140625" style="155"/>
    <col min="12033" max="12033" width="21.28515625" style="155" customWidth="1"/>
    <col min="12034" max="12034" width="49.28515625" style="155" customWidth="1"/>
    <col min="12035" max="12035" width="10.5703125" style="155" customWidth="1"/>
    <col min="12036" max="12288" width="9.140625" style="155"/>
    <col min="12289" max="12289" width="21.28515625" style="155" customWidth="1"/>
    <col min="12290" max="12290" width="49.28515625" style="155" customWidth="1"/>
    <col min="12291" max="12291" width="10.5703125" style="155" customWidth="1"/>
    <col min="12292" max="12544" width="9.140625" style="155"/>
    <col min="12545" max="12545" width="21.28515625" style="155" customWidth="1"/>
    <col min="12546" max="12546" width="49.28515625" style="155" customWidth="1"/>
    <col min="12547" max="12547" width="10.5703125" style="155" customWidth="1"/>
    <col min="12548" max="12800" width="9.140625" style="155"/>
    <col min="12801" max="12801" width="21.28515625" style="155" customWidth="1"/>
    <col min="12802" max="12802" width="49.28515625" style="155" customWidth="1"/>
    <col min="12803" max="12803" width="10.5703125" style="155" customWidth="1"/>
    <col min="12804" max="13056" width="9.140625" style="155"/>
    <col min="13057" max="13057" width="21.28515625" style="155" customWidth="1"/>
    <col min="13058" max="13058" width="49.28515625" style="155" customWidth="1"/>
    <col min="13059" max="13059" width="10.5703125" style="155" customWidth="1"/>
    <col min="13060" max="13312" width="9.140625" style="155"/>
    <col min="13313" max="13313" width="21.28515625" style="155" customWidth="1"/>
    <col min="13314" max="13314" width="49.28515625" style="155" customWidth="1"/>
    <col min="13315" max="13315" width="10.5703125" style="155" customWidth="1"/>
    <col min="13316" max="13568" width="9.140625" style="155"/>
    <col min="13569" max="13569" width="21.28515625" style="155" customWidth="1"/>
    <col min="13570" max="13570" width="49.28515625" style="155" customWidth="1"/>
    <col min="13571" max="13571" width="10.5703125" style="155" customWidth="1"/>
    <col min="13572" max="13824" width="9.140625" style="155"/>
    <col min="13825" max="13825" width="21.28515625" style="155" customWidth="1"/>
    <col min="13826" max="13826" width="49.28515625" style="155" customWidth="1"/>
    <col min="13827" max="13827" width="10.5703125" style="155" customWidth="1"/>
    <col min="13828" max="14080" width="9.140625" style="155"/>
    <col min="14081" max="14081" width="21.28515625" style="155" customWidth="1"/>
    <col min="14082" max="14082" width="49.28515625" style="155" customWidth="1"/>
    <col min="14083" max="14083" width="10.5703125" style="155" customWidth="1"/>
    <col min="14084" max="14336" width="9.140625" style="155"/>
    <col min="14337" max="14337" width="21.28515625" style="155" customWidth="1"/>
    <col min="14338" max="14338" width="49.28515625" style="155" customWidth="1"/>
    <col min="14339" max="14339" width="10.5703125" style="155" customWidth="1"/>
    <col min="14340" max="14592" width="9.140625" style="155"/>
    <col min="14593" max="14593" width="21.28515625" style="155" customWidth="1"/>
    <col min="14594" max="14594" width="49.28515625" style="155" customWidth="1"/>
    <col min="14595" max="14595" width="10.5703125" style="155" customWidth="1"/>
    <col min="14596" max="14848" width="9.140625" style="155"/>
    <col min="14849" max="14849" width="21.28515625" style="155" customWidth="1"/>
    <col min="14850" max="14850" width="49.28515625" style="155" customWidth="1"/>
    <col min="14851" max="14851" width="10.5703125" style="155" customWidth="1"/>
    <col min="14852" max="15104" width="9.140625" style="155"/>
    <col min="15105" max="15105" width="21.28515625" style="155" customWidth="1"/>
    <col min="15106" max="15106" width="49.28515625" style="155" customWidth="1"/>
    <col min="15107" max="15107" width="10.5703125" style="155" customWidth="1"/>
    <col min="15108" max="15360" width="9.140625" style="155"/>
    <col min="15361" max="15361" width="21.28515625" style="155" customWidth="1"/>
    <col min="15362" max="15362" width="49.28515625" style="155" customWidth="1"/>
    <col min="15363" max="15363" width="10.5703125" style="155" customWidth="1"/>
    <col min="15364" max="15616" width="9.140625" style="155"/>
    <col min="15617" max="15617" width="21.28515625" style="155" customWidth="1"/>
    <col min="15618" max="15618" width="49.28515625" style="155" customWidth="1"/>
    <col min="15619" max="15619" width="10.5703125" style="155" customWidth="1"/>
    <col min="15620" max="15872" width="9.140625" style="155"/>
    <col min="15873" max="15873" width="21.28515625" style="155" customWidth="1"/>
    <col min="15874" max="15874" width="49.28515625" style="155" customWidth="1"/>
    <col min="15875" max="15875" width="10.5703125" style="155" customWidth="1"/>
    <col min="15876" max="16128" width="9.140625" style="155"/>
    <col min="16129" max="16129" width="21.28515625" style="155" customWidth="1"/>
    <col min="16130" max="16130" width="49.28515625" style="155" customWidth="1"/>
    <col min="16131" max="16131" width="10.5703125" style="155" customWidth="1"/>
    <col min="16132" max="16384" width="9.140625" style="155"/>
  </cols>
  <sheetData>
    <row r="1" spans="1:8" ht="15" customHeight="1">
      <c r="B1" s="283" t="s">
        <v>199</v>
      </c>
      <c r="C1" s="283"/>
    </row>
    <row r="2" spans="1:8" ht="39.75" customHeight="1">
      <c r="B2" s="286" t="s">
        <v>315</v>
      </c>
      <c r="C2" s="259"/>
    </row>
    <row r="3" spans="1:8">
      <c r="B3" s="299" t="s">
        <v>253</v>
      </c>
      <c r="C3" s="299"/>
    </row>
    <row r="4" spans="1:8" ht="14.25" customHeight="1">
      <c r="A4" s="154"/>
      <c r="B4" s="297"/>
      <c r="C4" s="297"/>
    </row>
    <row r="5" spans="1:8" ht="32.25" customHeight="1">
      <c r="A5" s="298" t="s">
        <v>254</v>
      </c>
      <c r="B5" s="298"/>
      <c r="C5" s="298"/>
    </row>
    <row r="6" spans="1:8" ht="16.5" customHeight="1">
      <c r="A6" s="213"/>
      <c r="B6" s="213"/>
      <c r="C6" s="213"/>
    </row>
    <row r="7" spans="1:8">
      <c r="A7" s="156"/>
      <c r="B7" s="256" t="s">
        <v>102</v>
      </c>
      <c r="C7" s="256"/>
    </row>
    <row r="8" spans="1:8" ht="14.25">
      <c r="A8" s="294" t="s">
        <v>255</v>
      </c>
      <c r="B8" s="294"/>
      <c r="C8" s="294"/>
    </row>
    <row r="9" spans="1:8" ht="15">
      <c r="A9" s="164"/>
      <c r="B9" s="164"/>
      <c r="C9" s="165" t="s">
        <v>202</v>
      </c>
    </row>
    <row r="10" spans="1:8" ht="63" customHeight="1">
      <c r="A10" s="157" t="s">
        <v>116</v>
      </c>
      <c r="B10" s="158" t="s">
        <v>117</v>
      </c>
      <c r="C10" s="186" t="s">
        <v>5</v>
      </c>
      <c r="H10" s="153"/>
    </row>
    <row r="11" spans="1:8">
      <c r="A11" s="157" t="s">
        <v>118</v>
      </c>
      <c r="B11" s="158">
        <v>2</v>
      </c>
      <c r="C11" s="158">
        <v>3</v>
      </c>
      <c r="H11" s="282"/>
    </row>
    <row r="12" spans="1:8" ht="26.25" customHeight="1">
      <c r="A12" s="157" t="s">
        <v>119</v>
      </c>
      <c r="B12" s="185" t="s">
        <v>223</v>
      </c>
      <c r="C12" s="160">
        <f>C52</f>
        <v>0</v>
      </c>
      <c r="H12" s="282"/>
    </row>
    <row r="13" spans="1:8" ht="28.5" hidden="1" customHeight="1">
      <c r="A13" s="157" t="s">
        <v>120</v>
      </c>
      <c r="B13" s="159" t="s">
        <v>121</v>
      </c>
      <c r="C13" s="161">
        <f>C14-C16</f>
        <v>0</v>
      </c>
      <c r="H13" s="282"/>
    </row>
    <row r="14" spans="1:8" ht="29.25" hidden="1" customHeight="1">
      <c r="A14" s="157" t="s">
        <v>122</v>
      </c>
      <c r="B14" s="159" t="s">
        <v>123</v>
      </c>
      <c r="C14" s="162">
        <f>C15</f>
        <v>0</v>
      </c>
      <c r="H14" s="153"/>
    </row>
    <row r="15" spans="1:8" ht="38.25" hidden="1">
      <c r="A15" s="157" t="s">
        <v>124</v>
      </c>
      <c r="B15" s="159" t="s">
        <v>125</v>
      </c>
      <c r="C15" s="163">
        <v>0</v>
      </c>
    </row>
    <row r="16" spans="1:8" ht="24.75" hidden="1" customHeight="1">
      <c r="A16" s="157" t="s">
        <v>126</v>
      </c>
      <c r="B16" s="159" t="s">
        <v>127</v>
      </c>
      <c r="C16" s="162">
        <f>C17</f>
        <v>0</v>
      </c>
    </row>
    <row r="17" spans="1:3" ht="38.25" hidden="1">
      <c r="A17" s="157" t="s">
        <v>128</v>
      </c>
      <c r="B17" s="159" t="s">
        <v>129</v>
      </c>
      <c r="C17" s="163">
        <v>0</v>
      </c>
    </row>
    <row r="18" spans="1:3" ht="25.5" hidden="1">
      <c r="A18" s="157" t="s">
        <v>130</v>
      </c>
      <c r="B18" s="159" t="s">
        <v>131</v>
      </c>
      <c r="C18" s="161">
        <f>C19-C21</f>
        <v>0</v>
      </c>
    </row>
    <row r="19" spans="1:3" ht="25.5" hidden="1">
      <c r="A19" s="157" t="s">
        <v>132</v>
      </c>
      <c r="B19" s="159" t="s">
        <v>133</v>
      </c>
      <c r="C19" s="162">
        <f>C20</f>
        <v>0</v>
      </c>
    </row>
    <row r="20" spans="1:3" ht="26.25" hidden="1" customHeight="1">
      <c r="A20" s="157" t="s">
        <v>134</v>
      </c>
      <c r="B20" s="159" t="s">
        <v>135</v>
      </c>
      <c r="C20" s="161">
        <v>0</v>
      </c>
    </row>
    <row r="21" spans="1:3" ht="26.25" hidden="1" customHeight="1">
      <c r="A21" s="157" t="s">
        <v>136</v>
      </c>
      <c r="B21" s="159" t="s">
        <v>137</v>
      </c>
      <c r="C21" s="162">
        <f>C22</f>
        <v>0</v>
      </c>
    </row>
    <row r="22" spans="1:3" ht="27.75" hidden="1" customHeight="1">
      <c r="A22" s="157" t="s">
        <v>138</v>
      </c>
      <c r="B22" s="159" t="s">
        <v>139</v>
      </c>
      <c r="C22" s="161">
        <v>0</v>
      </c>
    </row>
    <row r="23" spans="1:3" ht="25.5" hidden="1">
      <c r="A23" s="157" t="s">
        <v>140</v>
      </c>
      <c r="B23" s="159" t="s">
        <v>141</v>
      </c>
      <c r="C23" s="162">
        <f>C24-C26</f>
        <v>0</v>
      </c>
    </row>
    <row r="24" spans="1:3" ht="38.25" hidden="1">
      <c r="A24" s="157" t="s">
        <v>142</v>
      </c>
      <c r="B24" s="159" t="s">
        <v>143</v>
      </c>
      <c r="C24" s="162">
        <f>C25</f>
        <v>0</v>
      </c>
    </row>
    <row r="25" spans="1:3" ht="36.75" hidden="1" customHeight="1">
      <c r="A25" s="157" t="s">
        <v>144</v>
      </c>
      <c r="B25" s="159" t="s">
        <v>145</v>
      </c>
      <c r="C25" s="163">
        <v>0</v>
      </c>
    </row>
    <row r="26" spans="1:3" ht="39" hidden="1" customHeight="1">
      <c r="A26" s="157" t="s">
        <v>146</v>
      </c>
      <c r="B26" s="159" t="s">
        <v>147</v>
      </c>
      <c r="C26" s="162">
        <f>C27</f>
        <v>0</v>
      </c>
    </row>
    <row r="27" spans="1:3" ht="37.5" hidden="1" customHeight="1">
      <c r="A27" s="157" t="s">
        <v>148</v>
      </c>
      <c r="B27" s="159" t="s">
        <v>149</v>
      </c>
      <c r="C27" s="163">
        <v>0</v>
      </c>
    </row>
    <row r="28" spans="1:3" ht="25.5">
      <c r="A28" s="157" t="s">
        <v>150</v>
      </c>
      <c r="B28" s="159" t="s">
        <v>151</v>
      </c>
      <c r="C28" s="160">
        <f>C29+C33</f>
        <v>0</v>
      </c>
    </row>
    <row r="29" spans="1:3">
      <c r="A29" s="157" t="s">
        <v>152</v>
      </c>
      <c r="B29" s="159" t="s">
        <v>153</v>
      </c>
      <c r="C29" s="160">
        <f>C30</f>
        <v>-21467.599999999999</v>
      </c>
    </row>
    <row r="30" spans="1:3">
      <c r="A30" s="157" t="s">
        <v>154</v>
      </c>
      <c r="B30" s="159" t="s">
        <v>155</v>
      </c>
      <c r="C30" s="160">
        <f>C31</f>
        <v>-21467.599999999999</v>
      </c>
    </row>
    <row r="31" spans="1:3" ht="19.5" customHeight="1">
      <c r="A31" s="157" t="s">
        <v>156</v>
      </c>
      <c r="B31" s="159" t="s">
        <v>157</v>
      </c>
      <c r="C31" s="160">
        <f>C32</f>
        <v>-21467.599999999999</v>
      </c>
    </row>
    <row r="32" spans="1:3" ht="25.5">
      <c r="A32" s="157" t="s">
        <v>158</v>
      </c>
      <c r="B32" s="159" t="s">
        <v>159</v>
      </c>
      <c r="C32" s="246">
        <v>-21467.599999999999</v>
      </c>
    </row>
    <row r="33" spans="1:3">
      <c r="A33" s="157" t="s">
        <v>160</v>
      </c>
      <c r="B33" s="159" t="s">
        <v>161</v>
      </c>
      <c r="C33" s="160">
        <f>C34</f>
        <v>21467.599999999999</v>
      </c>
    </row>
    <row r="34" spans="1:3">
      <c r="A34" s="157" t="s">
        <v>162</v>
      </c>
      <c r="B34" s="159" t="s">
        <v>163</v>
      </c>
      <c r="C34" s="160">
        <f>C35</f>
        <v>21467.599999999999</v>
      </c>
    </row>
    <row r="35" spans="1:3" ht="16.5" customHeight="1">
      <c r="A35" s="157" t="s">
        <v>164</v>
      </c>
      <c r="B35" s="159" t="s">
        <v>165</v>
      </c>
      <c r="C35" s="160">
        <f>C36</f>
        <v>21467.599999999999</v>
      </c>
    </row>
    <row r="36" spans="1:3" ht="25.5">
      <c r="A36" s="157" t="s">
        <v>166</v>
      </c>
      <c r="B36" s="159" t="s">
        <v>167</v>
      </c>
      <c r="C36" s="246">
        <v>21467.599999999999</v>
      </c>
    </row>
    <row r="37" spans="1:3" ht="25.5" hidden="1">
      <c r="A37" s="157" t="s">
        <v>168</v>
      </c>
      <c r="B37" s="159" t="s">
        <v>169</v>
      </c>
      <c r="C37" s="162">
        <f>C41-C38-C44</f>
        <v>0</v>
      </c>
    </row>
    <row r="38" spans="1:3" ht="25.5" hidden="1">
      <c r="A38" s="157" t="s">
        <v>170</v>
      </c>
      <c r="B38" s="159" t="s">
        <v>171</v>
      </c>
      <c r="C38" s="162">
        <f>C39</f>
        <v>0</v>
      </c>
    </row>
    <row r="39" spans="1:3" ht="28.5" hidden="1" customHeight="1">
      <c r="A39" s="157" t="s">
        <v>172</v>
      </c>
      <c r="B39" s="159" t="s">
        <v>173</v>
      </c>
      <c r="C39" s="161">
        <f>C40</f>
        <v>0</v>
      </c>
    </row>
    <row r="40" spans="1:3" ht="26.25" hidden="1" customHeight="1">
      <c r="A40" s="157" t="s">
        <v>174</v>
      </c>
      <c r="B40" s="159" t="s">
        <v>175</v>
      </c>
      <c r="C40" s="163">
        <v>0</v>
      </c>
    </row>
    <row r="41" spans="1:3" ht="25.5" hidden="1">
      <c r="A41" s="157" t="s">
        <v>176</v>
      </c>
      <c r="B41" s="159" t="s">
        <v>177</v>
      </c>
      <c r="C41" s="162">
        <f>C42</f>
        <v>0</v>
      </c>
    </row>
    <row r="42" spans="1:3" ht="75.75" hidden="1" customHeight="1">
      <c r="A42" s="157" t="s">
        <v>178</v>
      </c>
      <c r="B42" s="159" t="s">
        <v>179</v>
      </c>
      <c r="C42" s="162">
        <f>C43</f>
        <v>0</v>
      </c>
    </row>
    <row r="43" spans="1:3" ht="73.5" hidden="1" customHeight="1">
      <c r="A43" s="157" t="s">
        <v>180</v>
      </c>
      <c r="B43" s="159" t="s">
        <v>181</v>
      </c>
      <c r="C43" s="163">
        <v>0</v>
      </c>
    </row>
    <row r="44" spans="1:3" ht="25.5" hidden="1">
      <c r="A44" s="157" t="s">
        <v>182</v>
      </c>
      <c r="B44" s="159" t="s">
        <v>183</v>
      </c>
      <c r="C44" s="162">
        <v>0</v>
      </c>
    </row>
    <row r="45" spans="1:3" ht="25.5" hidden="1">
      <c r="A45" s="157" t="s">
        <v>184</v>
      </c>
      <c r="B45" s="159" t="s">
        <v>185</v>
      </c>
      <c r="C45" s="162">
        <f>C46+C47</f>
        <v>0</v>
      </c>
    </row>
    <row r="46" spans="1:3" ht="38.25" hidden="1">
      <c r="A46" s="157" t="s">
        <v>186</v>
      </c>
      <c r="B46" s="159" t="s">
        <v>187</v>
      </c>
      <c r="C46" s="163">
        <v>0</v>
      </c>
    </row>
    <row r="47" spans="1:3" ht="45" hidden="1" customHeight="1">
      <c r="A47" s="157" t="s">
        <v>188</v>
      </c>
      <c r="B47" s="159" t="s">
        <v>189</v>
      </c>
      <c r="C47" s="163">
        <v>0</v>
      </c>
    </row>
    <row r="48" spans="1:3" ht="25.5" hidden="1">
      <c r="A48" s="157" t="s">
        <v>190</v>
      </c>
      <c r="B48" s="159" t="s">
        <v>191</v>
      </c>
      <c r="C48" s="162">
        <f>C50</f>
        <v>0</v>
      </c>
    </row>
    <row r="49" spans="1:3" ht="30" hidden="1" customHeight="1">
      <c r="A49" s="157" t="s">
        <v>192</v>
      </c>
      <c r="B49" s="159" t="s">
        <v>193</v>
      </c>
      <c r="C49" s="163">
        <v>0</v>
      </c>
    </row>
    <row r="50" spans="1:3" ht="36" hidden="1" customHeight="1">
      <c r="A50" s="157" t="s">
        <v>194</v>
      </c>
      <c r="B50" s="159" t="s">
        <v>195</v>
      </c>
      <c r="C50" s="163">
        <v>0</v>
      </c>
    </row>
    <row r="51" spans="1:3" ht="25.5" hidden="1">
      <c r="A51" s="157" t="s">
        <v>196</v>
      </c>
      <c r="B51" s="159" t="s">
        <v>197</v>
      </c>
      <c r="C51" s="163">
        <v>0</v>
      </c>
    </row>
    <row r="52" spans="1:3">
      <c r="A52" s="295" t="s">
        <v>198</v>
      </c>
      <c r="B52" s="296"/>
      <c r="C52" s="218">
        <f>C13+C18+C23+C28-C37</f>
        <v>0</v>
      </c>
    </row>
  </sheetData>
  <mergeCells count="9">
    <mergeCell ref="B7:C7"/>
    <mergeCell ref="A8:C8"/>
    <mergeCell ref="A52:B52"/>
    <mergeCell ref="H11:H13"/>
    <mergeCell ref="B1:C1"/>
    <mergeCell ref="B4:C4"/>
    <mergeCell ref="A5:C5"/>
    <mergeCell ref="B2:C2"/>
    <mergeCell ref="B3:C3"/>
  </mergeCells>
  <pageMargins left="0.78740157480314965" right="0.78740157480314965" top="0.78740157480314965" bottom="0.98425196850393704" header="0.51181102362204722" footer="0.51181102362204722"/>
  <pageSetup paperSize="9" orientation="portrait" verticalDpi="0" r:id="rId1"/>
  <headerFooter alignWithMargins="0"/>
  <ignoredErrors>
    <ignoredError sqref="C52" unlockedFormula="1"/>
  </ignoredErrors>
</worksheet>
</file>

<file path=xl/worksheets/sheet9.xml><?xml version="1.0" encoding="utf-8"?>
<worksheet xmlns="http://schemas.openxmlformats.org/spreadsheetml/2006/main" xmlns:r="http://schemas.openxmlformats.org/officeDocument/2006/relationships">
  <dimension ref="A1:I55"/>
  <sheetViews>
    <sheetView tabSelected="1" topLeftCell="A8" workbookViewId="0">
      <selection activeCell="C39" sqref="C39:D39"/>
    </sheetView>
  </sheetViews>
  <sheetFormatPr defaultRowHeight="12.75"/>
  <cols>
    <col min="1" max="1" width="21.28515625" style="155" customWidth="1"/>
    <col min="2" max="2" width="42.28515625" style="155" customWidth="1"/>
    <col min="3" max="3" width="10.28515625" style="155" customWidth="1"/>
    <col min="4" max="4" width="10.5703125" style="155" customWidth="1"/>
    <col min="5" max="257" width="9.140625" style="155"/>
    <col min="258" max="258" width="21.28515625" style="155" customWidth="1"/>
    <col min="259" max="259" width="49.28515625" style="155" customWidth="1"/>
    <col min="260" max="260" width="10.5703125" style="155" customWidth="1"/>
    <col min="261" max="513" width="9.140625" style="155"/>
    <col min="514" max="514" width="21.28515625" style="155" customWidth="1"/>
    <col min="515" max="515" width="49.28515625" style="155" customWidth="1"/>
    <col min="516" max="516" width="10.5703125" style="155" customWidth="1"/>
    <col min="517" max="769" width="9.140625" style="155"/>
    <col min="770" max="770" width="21.28515625" style="155" customWidth="1"/>
    <col min="771" max="771" width="49.28515625" style="155" customWidth="1"/>
    <col min="772" max="772" width="10.5703125" style="155" customWidth="1"/>
    <col min="773" max="1025" width="9.140625" style="155"/>
    <col min="1026" max="1026" width="21.28515625" style="155" customWidth="1"/>
    <col min="1027" max="1027" width="49.28515625" style="155" customWidth="1"/>
    <col min="1028" max="1028" width="10.5703125" style="155" customWidth="1"/>
    <col min="1029" max="1281" width="9.140625" style="155"/>
    <col min="1282" max="1282" width="21.28515625" style="155" customWidth="1"/>
    <col min="1283" max="1283" width="49.28515625" style="155" customWidth="1"/>
    <col min="1284" max="1284" width="10.5703125" style="155" customWidth="1"/>
    <col min="1285" max="1537" width="9.140625" style="155"/>
    <col min="1538" max="1538" width="21.28515625" style="155" customWidth="1"/>
    <col min="1539" max="1539" width="49.28515625" style="155" customWidth="1"/>
    <col min="1540" max="1540" width="10.5703125" style="155" customWidth="1"/>
    <col min="1541" max="1793" width="9.140625" style="155"/>
    <col min="1794" max="1794" width="21.28515625" style="155" customWidth="1"/>
    <col min="1795" max="1795" width="49.28515625" style="155" customWidth="1"/>
    <col min="1796" max="1796" width="10.5703125" style="155" customWidth="1"/>
    <col min="1797" max="2049" width="9.140625" style="155"/>
    <col min="2050" max="2050" width="21.28515625" style="155" customWidth="1"/>
    <col min="2051" max="2051" width="49.28515625" style="155" customWidth="1"/>
    <col min="2052" max="2052" width="10.5703125" style="155" customWidth="1"/>
    <col min="2053" max="2305" width="9.140625" style="155"/>
    <col min="2306" max="2306" width="21.28515625" style="155" customWidth="1"/>
    <col min="2307" max="2307" width="49.28515625" style="155" customWidth="1"/>
    <col min="2308" max="2308" width="10.5703125" style="155" customWidth="1"/>
    <col min="2309" max="2561" width="9.140625" style="155"/>
    <col min="2562" max="2562" width="21.28515625" style="155" customWidth="1"/>
    <col min="2563" max="2563" width="49.28515625" style="155" customWidth="1"/>
    <col min="2564" max="2564" width="10.5703125" style="155" customWidth="1"/>
    <col min="2565" max="2817" width="9.140625" style="155"/>
    <col min="2818" max="2818" width="21.28515625" style="155" customWidth="1"/>
    <col min="2819" max="2819" width="49.28515625" style="155" customWidth="1"/>
    <col min="2820" max="2820" width="10.5703125" style="155" customWidth="1"/>
    <col min="2821" max="3073" width="9.140625" style="155"/>
    <col min="3074" max="3074" width="21.28515625" style="155" customWidth="1"/>
    <col min="3075" max="3075" width="49.28515625" style="155" customWidth="1"/>
    <col min="3076" max="3076" width="10.5703125" style="155" customWidth="1"/>
    <col min="3077" max="3329" width="9.140625" style="155"/>
    <col min="3330" max="3330" width="21.28515625" style="155" customWidth="1"/>
    <col min="3331" max="3331" width="49.28515625" style="155" customWidth="1"/>
    <col min="3332" max="3332" width="10.5703125" style="155" customWidth="1"/>
    <col min="3333" max="3585" width="9.140625" style="155"/>
    <col min="3586" max="3586" width="21.28515625" style="155" customWidth="1"/>
    <col min="3587" max="3587" width="49.28515625" style="155" customWidth="1"/>
    <col min="3588" max="3588" width="10.5703125" style="155" customWidth="1"/>
    <col min="3589" max="3841" width="9.140625" style="155"/>
    <col min="3842" max="3842" width="21.28515625" style="155" customWidth="1"/>
    <col min="3843" max="3843" width="49.28515625" style="155" customWidth="1"/>
    <col min="3844" max="3844" width="10.5703125" style="155" customWidth="1"/>
    <col min="3845" max="4097" width="9.140625" style="155"/>
    <col min="4098" max="4098" width="21.28515625" style="155" customWidth="1"/>
    <col min="4099" max="4099" width="49.28515625" style="155" customWidth="1"/>
    <col min="4100" max="4100" width="10.5703125" style="155" customWidth="1"/>
    <col min="4101" max="4353" width="9.140625" style="155"/>
    <col min="4354" max="4354" width="21.28515625" style="155" customWidth="1"/>
    <col min="4355" max="4355" width="49.28515625" style="155" customWidth="1"/>
    <col min="4356" max="4356" width="10.5703125" style="155" customWidth="1"/>
    <col min="4357" max="4609" width="9.140625" style="155"/>
    <col min="4610" max="4610" width="21.28515625" style="155" customWidth="1"/>
    <col min="4611" max="4611" width="49.28515625" style="155" customWidth="1"/>
    <col min="4612" max="4612" width="10.5703125" style="155" customWidth="1"/>
    <col min="4613" max="4865" width="9.140625" style="155"/>
    <col min="4866" max="4866" width="21.28515625" style="155" customWidth="1"/>
    <col min="4867" max="4867" width="49.28515625" style="155" customWidth="1"/>
    <col min="4868" max="4868" width="10.5703125" style="155" customWidth="1"/>
    <col min="4869" max="5121" width="9.140625" style="155"/>
    <col min="5122" max="5122" width="21.28515625" style="155" customWidth="1"/>
    <col min="5123" max="5123" width="49.28515625" style="155" customWidth="1"/>
    <col min="5124" max="5124" width="10.5703125" style="155" customWidth="1"/>
    <col min="5125" max="5377" width="9.140625" style="155"/>
    <col min="5378" max="5378" width="21.28515625" style="155" customWidth="1"/>
    <col min="5379" max="5379" width="49.28515625" style="155" customWidth="1"/>
    <col min="5380" max="5380" width="10.5703125" style="155" customWidth="1"/>
    <col min="5381" max="5633" width="9.140625" style="155"/>
    <col min="5634" max="5634" width="21.28515625" style="155" customWidth="1"/>
    <col min="5635" max="5635" width="49.28515625" style="155" customWidth="1"/>
    <col min="5636" max="5636" width="10.5703125" style="155" customWidth="1"/>
    <col min="5637" max="5889" width="9.140625" style="155"/>
    <col min="5890" max="5890" width="21.28515625" style="155" customWidth="1"/>
    <col min="5891" max="5891" width="49.28515625" style="155" customWidth="1"/>
    <col min="5892" max="5892" width="10.5703125" style="155" customWidth="1"/>
    <col min="5893" max="6145" width="9.140625" style="155"/>
    <col min="6146" max="6146" width="21.28515625" style="155" customWidth="1"/>
    <col min="6147" max="6147" width="49.28515625" style="155" customWidth="1"/>
    <col min="6148" max="6148" width="10.5703125" style="155" customWidth="1"/>
    <col min="6149" max="6401" width="9.140625" style="155"/>
    <col min="6402" max="6402" width="21.28515625" style="155" customWidth="1"/>
    <col min="6403" max="6403" width="49.28515625" style="155" customWidth="1"/>
    <col min="6404" max="6404" width="10.5703125" style="155" customWidth="1"/>
    <col min="6405" max="6657" width="9.140625" style="155"/>
    <col min="6658" max="6658" width="21.28515625" style="155" customWidth="1"/>
    <col min="6659" max="6659" width="49.28515625" style="155" customWidth="1"/>
    <col min="6660" max="6660" width="10.5703125" style="155" customWidth="1"/>
    <col min="6661" max="6913" width="9.140625" style="155"/>
    <col min="6914" max="6914" width="21.28515625" style="155" customWidth="1"/>
    <col min="6915" max="6915" width="49.28515625" style="155" customWidth="1"/>
    <col min="6916" max="6916" width="10.5703125" style="155" customWidth="1"/>
    <col min="6917" max="7169" width="9.140625" style="155"/>
    <col min="7170" max="7170" width="21.28515625" style="155" customWidth="1"/>
    <col min="7171" max="7171" width="49.28515625" style="155" customWidth="1"/>
    <col min="7172" max="7172" width="10.5703125" style="155" customWidth="1"/>
    <col min="7173" max="7425" width="9.140625" style="155"/>
    <col min="7426" max="7426" width="21.28515625" style="155" customWidth="1"/>
    <col min="7427" max="7427" width="49.28515625" style="155" customWidth="1"/>
    <col min="7428" max="7428" width="10.5703125" style="155" customWidth="1"/>
    <col min="7429" max="7681" width="9.140625" style="155"/>
    <col min="7682" max="7682" width="21.28515625" style="155" customWidth="1"/>
    <col min="7683" max="7683" width="49.28515625" style="155" customWidth="1"/>
    <col min="7684" max="7684" width="10.5703125" style="155" customWidth="1"/>
    <col min="7685" max="7937" width="9.140625" style="155"/>
    <col min="7938" max="7938" width="21.28515625" style="155" customWidth="1"/>
    <col min="7939" max="7939" width="49.28515625" style="155" customWidth="1"/>
    <col min="7940" max="7940" width="10.5703125" style="155" customWidth="1"/>
    <col min="7941" max="8193" width="9.140625" style="155"/>
    <col min="8194" max="8194" width="21.28515625" style="155" customWidth="1"/>
    <col min="8195" max="8195" width="49.28515625" style="155" customWidth="1"/>
    <col min="8196" max="8196" width="10.5703125" style="155" customWidth="1"/>
    <col min="8197" max="8449" width="9.140625" style="155"/>
    <col min="8450" max="8450" width="21.28515625" style="155" customWidth="1"/>
    <col min="8451" max="8451" width="49.28515625" style="155" customWidth="1"/>
    <col min="8452" max="8452" width="10.5703125" style="155" customWidth="1"/>
    <col min="8453" max="8705" width="9.140625" style="155"/>
    <col min="8706" max="8706" width="21.28515625" style="155" customWidth="1"/>
    <col min="8707" max="8707" width="49.28515625" style="155" customWidth="1"/>
    <col min="8708" max="8708" width="10.5703125" style="155" customWidth="1"/>
    <col min="8709" max="8961" width="9.140625" style="155"/>
    <col min="8962" max="8962" width="21.28515625" style="155" customWidth="1"/>
    <col min="8963" max="8963" width="49.28515625" style="155" customWidth="1"/>
    <col min="8964" max="8964" width="10.5703125" style="155" customWidth="1"/>
    <col min="8965" max="9217" width="9.140625" style="155"/>
    <col min="9218" max="9218" width="21.28515625" style="155" customWidth="1"/>
    <col min="9219" max="9219" width="49.28515625" style="155" customWidth="1"/>
    <col min="9220" max="9220" width="10.5703125" style="155" customWidth="1"/>
    <col min="9221" max="9473" width="9.140625" style="155"/>
    <col min="9474" max="9474" width="21.28515625" style="155" customWidth="1"/>
    <col min="9475" max="9475" width="49.28515625" style="155" customWidth="1"/>
    <col min="9476" max="9476" width="10.5703125" style="155" customWidth="1"/>
    <col min="9477" max="9729" width="9.140625" style="155"/>
    <col min="9730" max="9730" width="21.28515625" style="155" customWidth="1"/>
    <col min="9731" max="9731" width="49.28515625" style="155" customWidth="1"/>
    <col min="9732" max="9732" width="10.5703125" style="155" customWidth="1"/>
    <col min="9733" max="9985" width="9.140625" style="155"/>
    <col min="9986" max="9986" width="21.28515625" style="155" customWidth="1"/>
    <col min="9987" max="9987" width="49.28515625" style="155" customWidth="1"/>
    <col min="9988" max="9988" width="10.5703125" style="155" customWidth="1"/>
    <col min="9989" max="10241" width="9.140625" style="155"/>
    <col min="10242" max="10242" width="21.28515625" style="155" customWidth="1"/>
    <col min="10243" max="10243" width="49.28515625" style="155" customWidth="1"/>
    <col min="10244" max="10244" width="10.5703125" style="155" customWidth="1"/>
    <col min="10245" max="10497" width="9.140625" style="155"/>
    <col min="10498" max="10498" width="21.28515625" style="155" customWidth="1"/>
    <col min="10499" max="10499" width="49.28515625" style="155" customWidth="1"/>
    <col min="10500" max="10500" width="10.5703125" style="155" customWidth="1"/>
    <col min="10501" max="10753" width="9.140625" style="155"/>
    <col min="10754" max="10754" width="21.28515625" style="155" customWidth="1"/>
    <col min="10755" max="10755" width="49.28515625" style="155" customWidth="1"/>
    <col min="10756" max="10756" width="10.5703125" style="155" customWidth="1"/>
    <col min="10757" max="11009" width="9.140625" style="155"/>
    <col min="11010" max="11010" width="21.28515625" style="155" customWidth="1"/>
    <col min="11011" max="11011" width="49.28515625" style="155" customWidth="1"/>
    <col min="11012" max="11012" width="10.5703125" style="155" customWidth="1"/>
    <col min="11013" max="11265" width="9.140625" style="155"/>
    <col min="11266" max="11266" width="21.28515625" style="155" customWidth="1"/>
    <col min="11267" max="11267" width="49.28515625" style="155" customWidth="1"/>
    <col min="11268" max="11268" width="10.5703125" style="155" customWidth="1"/>
    <col min="11269" max="11521" width="9.140625" style="155"/>
    <col min="11522" max="11522" width="21.28515625" style="155" customWidth="1"/>
    <col min="11523" max="11523" width="49.28515625" style="155" customWidth="1"/>
    <col min="11524" max="11524" width="10.5703125" style="155" customWidth="1"/>
    <col min="11525" max="11777" width="9.140625" style="155"/>
    <col min="11778" max="11778" width="21.28515625" style="155" customWidth="1"/>
    <col min="11779" max="11779" width="49.28515625" style="155" customWidth="1"/>
    <col min="11780" max="11780" width="10.5703125" style="155" customWidth="1"/>
    <col min="11781" max="12033" width="9.140625" style="155"/>
    <col min="12034" max="12034" width="21.28515625" style="155" customWidth="1"/>
    <col min="12035" max="12035" width="49.28515625" style="155" customWidth="1"/>
    <col min="12036" max="12036" width="10.5703125" style="155" customWidth="1"/>
    <col min="12037" max="12289" width="9.140625" style="155"/>
    <col min="12290" max="12290" width="21.28515625" style="155" customWidth="1"/>
    <col min="12291" max="12291" width="49.28515625" style="155" customWidth="1"/>
    <col min="12292" max="12292" width="10.5703125" style="155" customWidth="1"/>
    <col min="12293" max="12545" width="9.140625" style="155"/>
    <col min="12546" max="12546" width="21.28515625" style="155" customWidth="1"/>
    <col min="12547" max="12547" width="49.28515625" style="155" customWidth="1"/>
    <col min="12548" max="12548" width="10.5703125" style="155" customWidth="1"/>
    <col min="12549" max="12801" width="9.140625" style="155"/>
    <col min="12802" max="12802" width="21.28515625" style="155" customWidth="1"/>
    <col min="12803" max="12803" width="49.28515625" style="155" customWidth="1"/>
    <col min="12804" max="12804" width="10.5703125" style="155" customWidth="1"/>
    <col min="12805" max="13057" width="9.140625" style="155"/>
    <col min="13058" max="13058" width="21.28515625" style="155" customWidth="1"/>
    <col min="13059" max="13059" width="49.28515625" style="155" customWidth="1"/>
    <col min="13060" max="13060" width="10.5703125" style="155" customWidth="1"/>
    <col min="13061" max="13313" width="9.140625" style="155"/>
    <col min="13314" max="13314" width="21.28515625" style="155" customWidth="1"/>
    <col min="13315" max="13315" width="49.28515625" style="155" customWidth="1"/>
    <col min="13316" max="13316" width="10.5703125" style="155" customWidth="1"/>
    <col min="13317" max="13569" width="9.140625" style="155"/>
    <col min="13570" max="13570" width="21.28515625" style="155" customWidth="1"/>
    <col min="13571" max="13571" width="49.28515625" style="155" customWidth="1"/>
    <col min="13572" max="13572" width="10.5703125" style="155" customWidth="1"/>
    <col min="13573" max="13825" width="9.140625" style="155"/>
    <col min="13826" max="13826" width="21.28515625" style="155" customWidth="1"/>
    <col min="13827" max="13827" width="49.28515625" style="155" customWidth="1"/>
    <col min="13828" max="13828" width="10.5703125" style="155" customWidth="1"/>
    <col min="13829" max="14081" width="9.140625" style="155"/>
    <col min="14082" max="14082" width="21.28515625" style="155" customWidth="1"/>
    <col min="14083" max="14083" width="49.28515625" style="155" customWidth="1"/>
    <col min="14084" max="14084" width="10.5703125" style="155" customWidth="1"/>
    <col min="14085" max="14337" width="9.140625" style="155"/>
    <col min="14338" max="14338" width="21.28515625" style="155" customWidth="1"/>
    <col min="14339" max="14339" width="49.28515625" style="155" customWidth="1"/>
    <col min="14340" max="14340" width="10.5703125" style="155" customWidth="1"/>
    <col min="14341" max="14593" width="9.140625" style="155"/>
    <col min="14594" max="14594" width="21.28515625" style="155" customWidth="1"/>
    <col min="14595" max="14595" width="49.28515625" style="155" customWidth="1"/>
    <col min="14596" max="14596" width="10.5703125" style="155" customWidth="1"/>
    <col min="14597" max="14849" width="9.140625" style="155"/>
    <col min="14850" max="14850" width="21.28515625" style="155" customWidth="1"/>
    <col min="14851" max="14851" width="49.28515625" style="155" customWidth="1"/>
    <col min="14852" max="14852" width="10.5703125" style="155" customWidth="1"/>
    <col min="14853" max="15105" width="9.140625" style="155"/>
    <col min="15106" max="15106" width="21.28515625" style="155" customWidth="1"/>
    <col min="15107" max="15107" width="49.28515625" style="155" customWidth="1"/>
    <col min="15108" max="15108" width="10.5703125" style="155" customWidth="1"/>
    <col min="15109" max="15361" width="9.140625" style="155"/>
    <col min="15362" max="15362" width="21.28515625" style="155" customWidth="1"/>
    <col min="15363" max="15363" width="49.28515625" style="155" customWidth="1"/>
    <col min="15364" max="15364" width="10.5703125" style="155" customWidth="1"/>
    <col min="15365" max="15617" width="9.140625" style="155"/>
    <col min="15618" max="15618" width="21.28515625" style="155" customWidth="1"/>
    <col min="15619" max="15619" width="49.28515625" style="155" customWidth="1"/>
    <col min="15620" max="15620" width="10.5703125" style="155" customWidth="1"/>
    <col min="15621" max="15873" width="9.140625" style="155"/>
    <col min="15874" max="15874" width="21.28515625" style="155" customWidth="1"/>
    <col min="15875" max="15875" width="49.28515625" style="155" customWidth="1"/>
    <col min="15876" max="15876" width="10.5703125" style="155" customWidth="1"/>
    <col min="15877" max="16129" width="9.140625" style="155"/>
    <col min="16130" max="16130" width="21.28515625" style="155" customWidth="1"/>
    <col min="16131" max="16131" width="49.28515625" style="155" customWidth="1"/>
    <col min="16132" max="16132" width="10.5703125" style="155" customWidth="1"/>
    <col min="16133" max="16384" width="9.140625" style="155"/>
  </cols>
  <sheetData>
    <row r="1" spans="1:9" ht="15" hidden="1" customHeight="1">
      <c r="B1" s="282" t="s">
        <v>199</v>
      </c>
      <c r="C1" s="282"/>
      <c r="D1" s="282"/>
    </row>
    <row r="2" spans="1:9" ht="12.75" hidden="1" customHeight="1">
      <c r="B2" s="303" t="s">
        <v>200</v>
      </c>
      <c r="C2" s="303"/>
      <c r="D2" s="303"/>
    </row>
    <row r="3" spans="1:9" hidden="1">
      <c r="B3" s="303"/>
      <c r="C3" s="303"/>
      <c r="D3" s="303"/>
    </row>
    <row r="4" spans="1:9" ht="15.75" hidden="1" customHeight="1">
      <c r="B4" s="303"/>
      <c r="C4" s="303"/>
      <c r="D4" s="303"/>
    </row>
    <row r="5" spans="1:9" hidden="1">
      <c r="B5" s="304" t="s">
        <v>115</v>
      </c>
      <c r="C5" s="304"/>
      <c r="D5" s="304"/>
    </row>
    <row r="6" spans="1:9" ht="21.75" hidden="1" customHeight="1">
      <c r="A6" s="154"/>
      <c r="B6" s="305"/>
      <c r="C6" s="305"/>
      <c r="D6" s="305"/>
    </row>
    <row r="7" spans="1:9" ht="32.25" hidden="1" customHeight="1">
      <c r="A7" s="298" t="s">
        <v>201</v>
      </c>
      <c r="B7" s="298"/>
      <c r="C7" s="298"/>
      <c r="D7" s="298"/>
    </row>
    <row r="8" spans="1:9">
      <c r="A8" s="156"/>
      <c r="B8" s="255" t="s">
        <v>106</v>
      </c>
      <c r="C8" s="256"/>
      <c r="D8" s="256"/>
    </row>
    <row r="9" spans="1:9">
      <c r="A9" s="156"/>
      <c r="B9" s="140"/>
      <c r="C9" s="140"/>
      <c r="D9" s="140" t="s">
        <v>199</v>
      </c>
    </row>
    <row r="10" spans="1:9" ht="14.25">
      <c r="A10" s="294" t="s">
        <v>252</v>
      </c>
      <c r="B10" s="294"/>
      <c r="C10" s="294"/>
      <c r="D10" s="294"/>
    </row>
    <row r="11" spans="1:9" ht="15">
      <c r="A11" s="164"/>
      <c r="B11" s="164"/>
      <c r="C11" s="164"/>
      <c r="D11" s="165" t="s">
        <v>202</v>
      </c>
    </row>
    <row r="12" spans="1:9" ht="15">
      <c r="A12" s="300" t="s">
        <v>116</v>
      </c>
      <c r="B12" s="301" t="s">
        <v>117</v>
      </c>
      <c r="C12" s="302" t="s">
        <v>5</v>
      </c>
      <c r="D12" s="302"/>
    </row>
    <row r="13" spans="1:9" ht="63" customHeight="1">
      <c r="A13" s="300"/>
      <c r="B13" s="301"/>
      <c r="C13" s="186" t="s">
        <v>240</v>
      </c>
      <c r="D13" s="186" t="s">
        <v>241</v>
      </c>
      <c r="I13" s="153"/>
    </row>
    <row r="14" spans="1:9">
      <c r="A14" s="157" t="s">
        <v>118</v>
      </c>
      <c r="B14" s="158">
        <v>2</v>
      </c>
      <c r="C14" s="158"/>
      <c r="D14" s="158">
        <v>3</v>
      </c>
      <c r="I14" s="282"/>
    </row>
    <row r="15" spans="1:9" ht="36.75" customHeight="1">
      <c r="A15" s="157" t="s">
        <v>119</v>
      </c>
      <c r="B15" s="185" t="s">
        <v>223</v>
      </c>
      <c r="C15" s="160">
        <f>C55</f>
        <v>0</v>
      </c>
      <c r="D15" s="160">
        <v>0</v>
      </c>
      <c r="I15" s="282"/>
    </row>
    <row r="16" spans="1:9" ht="28.5" hidden="1" customHeight="1">
      <c r="A16" s="157" t="s">
        <v>120</v>
      </c>
      <c r="B16" s="159" t="s">
        <v>121</v>
      </c>
      <c r="C16" s="161">
        <f>C17-C19</f>
        <v>0</v>
      </c>
      <c r="D16" s="161">
        <f>D17-D19</f>
        <v>0</v>
      </c>
      <c r="I16" s="282"/>
    </row>
    <row r="17" spans="1:9" ht="29.25" hidden="1" customHeight="1">
      <c r="A17" s="157" t="s">
        <v>122</v>
      </c>
      <c r="B17" s="159" t="s">
        <v>123</v>
      </c>
      <c r="C17" s="162">
        <f>C18</f>
        <v>0</v>
      </c>
      <c r="D17" s="162">
        <f>D18</f>
        <v>0</v>
      </c>
      <c r="I17" s="153"/>
    </row>
    <row r="18" spans="1:9" ht="38.25" hidden="1">
      <c r="A18" s="157" t="s">
        <v>124</v>
      </c>
      <c r="B18" s="159" t="s">
        <v>125</v>
      </c>
      <c r="C18" s="163">
        <v>0</v>
      </c>
      <c r="D18" s="163">
        <v>0</v>
      </c>
    </row>
    <row r="19" spans="1:9" ht="24.75" hidden="1" customHeight="1">
      <c r="A19" s="157" t="s">
        <v>126</v>
      </c>
      <c r="B19" s="159" t="s">
        <v>127</v>
      </c>
      <c r="C19" s="162">
        <f>C20</f>
        <v>0</v>
      </c>
      <c r="D19" s="162">
        <f>D20</f>
        <v>0</v>
      </c>
    </row>
    <row r="20" spans="1:9" ht="38.25" hidden="1">
      <c r="A20" s="157" t="s">
        <v>128</v>
      </c>
      <c r="B20" s="159" t="s">
        <v>129</v>
      </c>
      <c r="C20" s="163">
        <v>0</v>
      </c>
      <c r="D20" s="163">
        <v>0</v>
      </c>
    </row>
    <row r="21" spans="1:9" ht="25.5" hidden="1">
      <c r="A21" s="157" t="s">
        <v>130</v>
      </c>
      <c r="B21" s="159" t="s">
        <v>131</v>
      </c>
      <c r="C21" s="161">
        <f>C22-C24</f>
        <v>0</v>
      </c>
      <c r="D21" s="161">
        <f>D22-D24</f>
        <v>0</v>
      </c>
    </row>
    <row r="22" spans="1:9" ht="25.5" hidden="1">
      <c r="A22" s="157" t="s">
        <v>132</v>
      </c>
      <c r="B22" s="159" t="s">
        <v>133</v>
      </c>
      <c r="C22" s="162">
        <f>C23</f>
        <v>0</v>
      </c>
      <c r="D22" s="162">
        <f>D23</f>
        <v>0</v>
      </c>
    </row>
    <row r="23" spans="1:9" ht="26.25" hidden="1" customHeight="1">
      <c r="A23" s="157" t="s">
        <v>134</v>
      </c>
      <c r="B23" s="159" t="s">
        <v>135</v>
      </c>
      <c r="C23" s="161">
        <v>0</v>
      </c>
      <c r="D23" s="161">
        <v>0</v>
      </c>
    </row>
    <row r="24" spans="1:9" ht="26.25" hidden="1" customHeight="1">
      <c r="A24" s="157" t="s">
        <v>136</v>
      </c>
      <c r="B24" s="159" t="s">
        <v>137</v>
      </c>
      <c r="C24" s="162">
        <f>C25</f>
        <v>0</v>
      </c>
      <c r="D24" s="162">
        <f>D25</f>
        <v>0</v>
      </c>
    </row>
    <row r="25" spans="1:9" ht="27.75" hidden="1" customHeight="1">
      <c r="A25" s="157" t="s">
        <v>138</v>
      </c>
      <c r="B25" s="159" t="s">
        <v>139</v>
      </c>
      <c r="C25" s="161">
        <v>0</v>
      </c>
      <c r="D25" s="161">
        <v>0</v>
      </c>
    </row>
    <row r="26" spans="1:9" ht="25.5" hidden="1">
      <c r="A26" s="157" t="s">
        <v>140</v>
      </c>
      <c r="B26" s="159" t="s">
        <v>141</v>
      </c>
      <c r="C26" s="162">
        <f>C27-C29</f>
        <v>0</v>
      </c>
      <c r="D26" s="162">
        <f>D27-D29</f>
        <v>0</v>
      </c>
    </row>
    <row r="27" spans="1:9" ht="38.25" hidden="1">
      <c r="A27" s="157" t="s">
        <v>142</v>
      </c>
      <c r="B27" s="159" t="s">
        <v>143</v>
      </c>
      <c r="C27" s="162">
        <f>C28</f>
        <v>0</v>
      </c>
      <c r="D27" s="162">
        <f>D28</f>
        <v>0</v>
      </c>
    </row>
    <row r="28" spans="1:9" ht="36.75" hidden="1" customHeight="1">
      <c r="A28" s="157" t="s">
        <v>144</v>
      </c>
      <c r="B28" s="159" t="s">
        <v>145</v>
      </c>
      <c r="C28" s="163">
        <v>0</v>
      </c>
      <c r="D28" s="163">
        <v>0</v>
      </c>
    </row>
    <row r="29" spans="1:9" ht="39" hidden="1" customHeight="1">
      <c r="A29" s="157" t="s">
        <v>146</v>
      </c>
      <c r="B29" s="159" t="s">
        <v>147</v>
      </c>
      <c r="C29" s="162">
        <f>C30</f>
        <v>0</v>
      </c>
      <c r="D29" s="162">
        <f>D30</f>
        <v>0</v>
      </c>
    </row>
    <row r="30" spans="1:9" ht="37.5" hidden="1" customHeight="1">
      <c r="A30" s="157" t="s">
        <v>148</v>
      </c>
      <c r="B30" s="159" t="s">
        <v>149</v>
      </c>
      <c r="C30" s="163">
        <v>0</v>
      </c>
      <c r="D30" s="163">
        <v>0</v>
      </c>
    </row>
    <row r="31" spans="1:9" ht="31.5" customHeight="1">
      <c r="A31" s="157" t="s">
        <v>150</v>
      </c>
      <c r="B31" s="159" t="s">
        <v>151</v>
      </c>
      <c r="C31" s="160">
        <f>C32+C36</f>
        <v>0</v>
      </c>
      <c r="D31" s="160">
        <f>D32+D36</f>
        <v>0</v>
      </c>
    </row>
    <row r="32" spans="1:9" ht="20.25" customHeight="1">
      <c r="A32" s="157" t="s">
        <v>152</v>
      </c>
      <c r="B32" s="159" t="s">
        <v>153</v>
      </c>
      <c r="C32" s="160">
        <f t="shared" ref="C32:D34" si="0">C33</f>
        <v>-19767</v>
      </c>
      <c r="D32" s="160">
        <f t="shared" si="0"/>
        <v>-19097.400000000001</v>
      </c>
    </row>
    <row r="33" spans="1:4" ht="21.75" customHeight="1">
      <c r="A33" s="157" t="s">
        <v>154</v>
      </c>
      <c r="B33" s="159" t="s">
        <v>155</v>
      </c>
      <c r="C33" s="160">
        <f t="shared" si="0"/>
        <v>-19767</v>
      </c>
      <c r="D33" s="160">
        <f t="shared" si="0"/>
        <v>-19097.400000000001</v>
      </c>
    </row>
    <row r="34" spans="1:4" ht="30" customHeight="1">
      <c r="A34" s="157" t="s">
        <v>156</v>
      </c>
      <c r="B34" s="159" t="s">
        <v>157</v>
      </c>
      <c r="C34" s="160">
        <f t="shared" si="0"/>
        <v>-19767</v>
      </c>
      <c r="D34" s="160">
        <f t="shared" si="0"/>
        <v>-19097.400000000001</v>
      </c>
    </row>
    <row r="35" spans="1:4" ht="25.5">
      <c r="A35" s="157" t="s">
        <v>158</v>
      </c>
      <c r="B35" s="159" t="s">
        <v>159</v>
      </c>
      <c r="C35" s="246">
        <v>-19767</v>
      </c>
      <c r="D35" s="246">
        <v>-19097.400000000001</v>
      </c>
    </row>
    <row r="36" spans="1:4" ht="21" customHeight="1">
      <c r="A36" s="157" t="s">
        <v>160</v>
      </c>
      <c r="B36" s="159" t="s">
        <v>161</v>
      </c>
      <c r="C36" s="160">
        <f t="shared" ref="C36:D38" si="1">C37</f>
        <v>19767</v>
      </c>
      <c r="D36" s="160">
        <f t="shared" si="1"/>
        <v>19097.400000000001</v>
      </c>
    </row>
    <row r="37" spans="1:4" ht="17.25" customHeight="1">
      <c r="A37" s="157" t="s">
        <v>162</v>
      </c>
      <c r="B37" s="159" t="s">
        <v>163</v>
      </c>
      <c r="C37" s="160">
        <f t="shared" si="1"/>
        <v>19767</v>
      </c>
      <c r="D37" s="160">
        <f t="shared" si="1"/>
        <v>19097.400000000001</v>
      </c>
    </row>
    <row r="38" spans="1:4" ht="16.5" customHeight="1">
      <c r="A38" s="157" t="s">
        <v>164</v>
      </c>
      <c r="B38" s="159" t="s">
        <v>165</v>
      </c>
      <c r="C38" s="160">
        <f t="shared" si="1"/>
        <v>19767</v>
      </c>
      <c r="D38" s="160">
        <f t="shared" si="1"/>
        <v>19097.400000000001</v>
      </c>
    </row>
    <row r="39" spans="1:4" ht="25.5">
      <c r="A39" s="157" t="s">
        <v>166</v>
      </c>
      <c r="B39" s="159" t="s">
        <v>167</v>
      </c>
      <c r="C39" s="246">
        <v>19767</v>
      </c>
      <c r="D39" s="246">
        <v>19097.400000000001</v>
      </c>
    </row>
    <row r="40" spans="1:4" ht="25.5" hidden="1">
      <c r="A40" s="157" t="s">
        <v>168</v>
      </c>
      <c r="B40" s="159" t="s">
        <v>169</v>
      </c>
      <c r="C40" s="162">
        <f>C44-C41-C47</f>
        <v>0</v>
      </c>
      <c r="D40" s="162">
        <f>D44-D41-D47</f>
        <v>0</v>
      </c>
    </row>
    <row r="41" spans="1:4" ht="25.5" hidden="1">
      <c r="A41" s="157" t="s">
        <v>170</v>
      </c>
      <c r="B41" s="159" t="s">
        <v>171</v>
      </c>
      <c r="C41" s="162">
        <f>C42</f>
        <v>0</v>
      </c>
      <c r="D41" s="162">
        <f>D42</f>
        <v>0</v>
      </c>
    </row>
    <row r="42" spans="1:4" ht="28.5" hidden="1" customHeight="1">
      <c r="A42" s="157" t="s">
        <v>172</v>
      </c>
      <c r="B42" s="159" t="s">
        <v>173</v>
      </c>
      <c r="C42" s="161">
        <f>C43</f>
        <v>0</v>
      </c>
      <c r="D42" s="161">
        <f>D43</f>
        <v>0</v>
      </c>
    </row>
    <row r="43" spans="1:4" ht="26.25" hidden="1" customHeight="1">
      <c r="A43" s="157" t="s">
        <v>174</v>
      </c>
      <c r="B43" s="159" t="s">
        <v>175</v>
      </c>
      <c r="C43" s="163">
        <v>0</v>
      </c>
      <c r="D43" s="163">
        <v>0</v>
      </c>
    </row>
    <row r="44" spans="1:4" ht="25.5" hidden="1">
      <c r="A44" s="157" t="s">
        <v>176</v>
      </c>
      <c r="B44" s="159" t="s">
        <v>177</v>
      </c>
      <c r="C44" s="162">
        <f>C45</f>
        <v>0</v>
      </c>
      <c r="D44" s="162">
        <f>D45</f>
        <v>0</v>
      </c>
    </row>
    <row r="45" spans="1:4" ht="75.75" hidden="1" customHeight="1">
      <c r="A45" s="157" t="s">
        <v>178</v>
      </c>
      <c r="B45" s="159" t="s">
        <v>179</v>
      </c>
      <c r="C45" s="162">
        <f>C46</f>
        <v>0</v>
      </c>
      <c r="D45" s="162">
        <f>D46</f>
        <v>0</v>
      </c>
    </row>
    <row r="46" spans="1:4" ht="73.5" hidden="1" customHeight="1">
      <c r="A46" s="157" t="s">
        <v>180</v>
      </c>
      <c r="B46" s="159" t="s">
        <v>181</v>
      </c>
      <c r="C46" s="163">
        <v>0</v>
      </c>
      <c r="D46" s="163">
        <v>0</v>
      </c>
    </row>
    <row r="47" spans="1:4" ht="25.5" hidden="1">
      <c r="A47" s="157" t="s">
        <v>182</v>
      </c>
      <c r="B47" s="159" t="s">
        <v>183</v>
      </c>
      <c r="C47" s="162">
        <v>0</v>
      </c>
      <c r="D47" s="162">
        <v>0</v>
      </c>
    </row>
    <row r="48" spans="1:4" ht="25.5" hidden="1">
      <c r="A48" s="157" t="s">
        <v>184</v>
      </c>
      <c r="B48" s="159" t="s">
        <v>185</v>
      </c>
      <c r="C48" s="162">
        <f>C49+C50</f>
        <v>0</v>
      </c>
      <c r="D48" s="162">
        <f>D49+D50</f>
        <v>0</v>
      </c>
    </row>
    <row r="49" spans="1:4" ht="38.25" hidden="1">
      <c r="A49" s="157" t="s">
        <v>186</v>
      </c>
      <c r="B49" s="159" t="s">
        <v>187</v>
      </c>
      <c r="C49" s="163">
        <v>0</v>
      </c>
      <c r="D49" s="163">
        <v>0</v>
      </c>
    </row>
    <row r="50" spans="1:4" ht="45" hidden="1" customHeight="1">
      <c r="A50" s="157" t="s">
        <v>188</v>
      </c>
      <c r="B50" s="159" t="s">
        <v>189</v>
      </c>
      <c r="C50" s="163">
        <v>0</v>
      </c>
      <c r="D50" s="163">
        <v>0</v>
      </c>
    </row>
    <row r="51" spans="1:4" ht="25.5" hidden="1">
      <c r="A51" s="157" t="s">
        <v>190</v>
      </c>
      <c r="B51" s="159" t="s">
        <v>191</v>
      </c>
      <c r="C51" s="162">
        <f>C53</f>
        <v>0</v>
      </c>
      <c r="D51" s="162">
        <f>D53</f>
        <v>0</v>
      </c>
    </row>
    <row r="52" spans="1:4" ht="30" hidden="1" customHeight="1">
      <c r="A52" s="157" t="s">
        <v>192</v>
      </c>
      <c r="B52" s="159" t="s">
        <v>193</v>
      </c>
      <c r="C52" s="163">
        <v>0</v>
      </c>
      <c r="D52" s="163">
        <v>0</v>
      </c>
    </row>
    <row r="53" spans="1:4" ht="36" hidden="1" customHeight="1">
      <c r="A53" s="157" t="s">
        <v>194</v>
      </c>
      <c r="B53" s="159" t="s">
        <v>195</v>
      </c>
      <c r="C53" s="163">
        <v>0</v>
      </c>
      <c r="D53" s="163">
        <v>0</v>
      </c>
    </row>
    <row r="54" spans="1:4" ht="25.5" hidden="1">
      <c r="A54" s="157" t="s">
        <v>196</v>
      </c>
      <c r="B54" s="159" t="s">
        <v>214</v>
      </c>
      <c r="C54" s="163">
        <v>0</v>
      </c>
      <c r="D54" s="163">
        <v>0</v>
      </c>
    </row>
    <row r="55" spans="1:4">
      <c r="A55" s="295" t="s">
        <v>198</v>
      </c>
      <c r="B55" s="296"/>
      <c r="C55" s="218">
        <f>C16+C21+C26+C31-C40</f>
        <v>0</v>
      </c>
      <c r="D55" s="218">
        <v>0</v>
      </c>
    </row>
  </sheetData>
  <mergeCells count="12">
    <mergeCell ref="B8:D8"/>
    <mergeCell ref="B1:D1"/>
    <mergeCell ref="B2:D4"/>
    <mergeCell ref="B5:D5"/>
    <mergeCell ref="B6:D6"/>
    <mergeCell ref="A7:D7"/>
    <mergeCell ref="A10:D10"/>
    <mergeCell ref="I14:I16"/>
    <mergeCell ref="A55:B55"/>
    <mergeCell ref="A12:A13"/>
    <mergeCell ref="B12:B13"/>
    <mergeCell ref="C12:D12"/>
  </mergeCells>
  <pageMargins left="0.78740157480314965" right="0.78740157480314965" top="0.78740157480314965" bottom="0.98425196850393704" header="0.51181102362204722" footer="0.51181102362204722"/>
  <pageSetup paperSize="9" orientation="portrait" verticalDpi="0" r:id="rId1"/>
  <headerFooter alignWithMargins="0"/>
  <ignoredErrors>
    <ignoredError sqref="C55" unlockedFormula="1"/>
  </ignoredErrors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7"/>
  <sheetViews>
    <sheetView workbookViewId="0">
      <selection activeCell="G17" sqref="G17"/>
    </sheetView>
  </sheetViews>
  <sheetFormatPr defaultRowHeight="12.75"/>
  <cols>
    <col min="1" max="1" width="3.140625" style="155" customWidth="1"/>
    <col min="2" max="2" width="38.7109375" style="155" customWidth="1"/>
    <col min="3" max="3" width="18.28515625" style="155" customWidth="1"/>
    <col min="4" max="4" width="20.42578125" style="155" customWidth="1"/>
    <col min="5" max="256" width="9.140625" style="155"/>
    <col min="257" max="257" width="3.140625" style="155" customWidth="1"/>
    <col min="258" max="258" width="38.7109375" style="155" customWidth="1"/>
    <col min="259" max="259" width="18.28515625" style="155" customWidth="1"/>
    <col min="260" max="260" width="20" style="155" customWidth="1"/>
    <col min="261" max="512" width="9.140625" style="155"/>
    <col min="513" max="513" width="3.140625" style="155" customWidth="1"/>
    <col min="514" max="514" width="38.7109375" style="155" customWidth="1"/>
    <col min="515" max="515" width="18.28515625" style="155" customWidth="1"/>
    <col min="516" max="516" width="20" style="155" customWidth="1"/>
    <col min="517" max="768" width="9.140625" style="155"/>
    <col min="769" max="769" width="3.140625" style="155" customWidth="1"/>
    <col min="770" max="770" width="38.7109375" style="155" customWidth="1"/>
    <col min="771" max="771" width="18.28515625" style="155" customWidth="1"/>
    <col min="772" max="772" width="20" style="155" customWidth="1"/>
    <col min="773" max="1024" width="9.140625" style="155"/>
    <col min="1025" max="1025" width="3.140625" style="155" customWidth="1"/>
    <col min="1026" max="1026" width="38.7109375" style="155" customWidth="1"/>
    <col min="1027" max="1027" width="18.28515625" style="155" customWidth="1"/>
    <col min="1028" max="1028" width="20" style="155" customWidth="1"/>
    <col min="1029" max="1280" width="9.140625" style="155"/>
    <col min="1281" max="1281" width="3.140625" style="155" customWidth="1"/>
    <col min="1282" max="1282" width="38.7109375" style="155" customWidth="1"/>
    <col min="1283" max="1283" width="18.28515625" style="155" customWidth="1"/>
    <col min="1284" max="1284" width="20" style="155" customWidth="1"/>
    <col min="1285" max="1536" width="9.140625" style="155"/>
    <col min="1537" max="1537" width="3.140625" style="155" customWidth="1"/>
    <col min="1538" max="1538" width="38.7109375" style="155" customWidth="1"/>
    <col min="1539" max="1539" width="18.28515625" style="155" customWidth="1"/>
    <col min="1540" max="1540" width="20" style="155" customWidth="1"/>
    <col min="1541" max="1792" width="9.140625" style="155"/>
    <col min="1793" max="1793" width="3.140625" style="155" customWidth="1"/>
    <col min="1794" max="1794" width="38.7109375" style="155" customWidth="1"/>
    <col min="1795" max="1795" width="18.28515625" style="155" customWidth="1"/>
    <col min="1796" max="1796" width="20" style="155" customWidth="1"/>
    <col min="1797" max="2048" width="9.140625" style="155"/>
    <col min="2049" max="2049" width="3.140625" style="155" customWidth="1"/>
    <col min="2050" max="2050" width="38.7109375" style="155" customWidth="1"/>
    <col min="2051" max="2051" width="18.28515625" style="155" customWidth="1"/>
    <col min="2052" max="2052" width="20" style="155" customWidth="1"/>
    <col min="2053" max="2304" width="9.140625" style="155"/>
    <col min="2305" max="2305" width="3.140625" style="155" customWidth="1"/>
    <col min="2306" max="2306" width="38.7109375" style="155" customWidth="1"/>
    <col min="2307" max="2307" width="18.28515625" style="155" customWidth="1"/>
    <col min="2308" max="2308" width="20" style="155" customWidth="1"/>
    <col min="2309" max="2560" width="9.140625" style="155"/>
    <col min="2561" max="2561" width="3.140625" style="155" customWidth="1"/>
    <col min="2562" max="2562" width="38.7109375" style="155" customWidth="1"/>
    <col min="2563" max="2563" width="18.28515625" style="155" customWidth="1"/>
    <col min="2564" max="2564" width="20" style="155" customWidth="1"/>
    <col min="2565" max="2816" width="9.140625" style="155"/>
    <col min="2817" max="2817" width="3.140625" style="155" customWidth="1"/>
    <col min="2818" max="2818" width="38.7109375" style="155" customWidth="1"/>
    <col min="2819" max="2819" width="18.28515625" style="155" customWidth="1"/>
    <col min="2820" max="2820" width="20" style="155" customWidth="1"/>
    <col min="2821" max="3072" width="9.140625" style="155"/>
    <col min="3073" max="3073" width="3.140625" style="155" customWidth="1"/>
    <col min="3074" max="3074" width="38.7109375" style="155" customWidth="1"/>
    <col min="3075" max="3075" width="18.28515625" style="155" customWidth="1"/>
    <col min="3076" max="3076" width="20" style="155" customWidth="1"/>
    <col min="3077" max="3328" width="9.140625" style="155"/>
    <col min="3329" max="3329" width="3.140625" style="155" customWidth="1"/>
    <col min="3330" max="3330" width="38.7109375" style="155" customWidth="1"/>
    <col min="3331" max="3331" width="18.28515625" style="155" customWidth="1"/>
    <col min="3332" max="3332" width="20" style="155" customWidth="1"/>
    <col min="3333" max="3584" width="9.140625" style="155"/>
    <col min="3585" max="3585" width="3.140625" style="155" customWidth="1"/>
    <col min="3586" max="3586" width="38.7109375" style="155" customWidth="1"/>
    <col min="3587" max="3587" width="18.28515625" style="155" customWidth="1"/>
    <col min="3588" max="3588" width="20" style="155" customWidth="1"/>
    <col min="3589" max="3840" width="9.140625" style="155"/>
    <col min="3841" max="3841" width="3.140625" style="155" customWidth="1"/>
    <col min="3842" max="3842" width="38.7109375" style="155" customWidth="1"/>
    <col min="3843" max="3843" width="18.28515625" style="155" customWidth="1"/>
    <col min="3844" max="3844" width="20" style="155" customWidth="1"/>
    <col min="3845" max="4096" width="9.140625" style="155"/>
    <col min="4097" max="4097" width="3.140625" style="155" customWidth="1"/>
    <col min="4098" max="4098" width="38.7109375" style="155" customWidth="1"/>
    <col min="4099" max="4099" width="18.28515625" style="155" customWidth="1"/>
    <col min="4100" max="4100" width="20" style="155" customWidth="1"/>
    <col min="4101" max="4352" width="9.140625" style="155"/>
    <col min="4353" max="4353" width="3.140625" style="155" customWidth="1"/>
    <col min="4354" max="4354" width="38.7109375" style="155" customWidth="1"/>
    <col min="4355" max="4355" width="18.28515625" style="155" customWidth="1"/>
    <col min="4356" max="4356" width="20" style="155" customWidth="1"/>
    <col min="4357" max="4608" width="9.140625" style="155"/>
    <col min="4609" max="4609" width="3.140625" style="155" customWidth="1"/>
    <col min="4610" max="4610" width="38.7109375" style="155" customWidth="1"/>
    <col min="4611" max="4611" width="18.28515625" style="155" customWidth="1"/>
    <col min="4612" max="4612" width="20" style="155" customWidth="1"/>
    <col min="4613" max="4864" width="9.140625" style="155"/>
    <col min="4865" max="4865" width="3.140625" style="155" customWidth="1"/>
    <col min="4866" max="4866" width="38.7109375" style="155" customWidth="1"/>
    <col min="4867" max="4867" width="18.28515625" style="155" customWidth="1"/>
    <col min="4868" max="4868" width="20" style="155" customWidth="1"/>
    <col min="4869" max="5120" width="9.140625" style="155"/>
    <col min="5121" max="5121" width="3.140625" style="155" customWidth="1"/>
    <col min="5122" max="5122" width="38.7109375" style="155" customWidth="1"/>
    <col min="5123" max="5123" width="18.28515625" style="155" customWidth="1"/>
    <col min="5124" max="5124" width="20" style="155" customWidth="1"/>
    <col min="5125" max="5376" width="9.140625" style="155"/>
    <col min="5377" max="5377" width="3.140625" style="155" customWidth="1"/>
    <col min="5378" max="5378" width="38.7109375" style="155" customWidth="1"/>
    <col min="5379" max="5379" width="18.28515625" style="155" customWidth="1"/>
    <col min="5380" max="5380" width="20" style="155" customWidth="1"/>
    <col min="5381" max="5632" width="9.140625" style="155"/>
    <col min="5633" max="5633" width="3.140625" style="155" customWidth="1"/>
    <col min="5634" max="5634" width="38.7109375" style="155" customWidth="1"/>
    <col min="5635" max="5635" width="18.28515625" style="155" customWidth="1"/>
    <col min="5636" max="5636" width="20" style="155" customWidth="1"/>
    <col min="5637" max="5888" width="9.140625" style="155"/>
    <col min="5889" max="5889" width="3.140625" style="155" customWidth="1"/>
    <col min="5890" max="5890" width="38.7109375" style="155" customWidth="1"/>
    <col min="5891" max="5891" width="18.28515625" style="155" customWidth="1"/>
    <col min="5892" max="5892" width="20" style="155" customWidth="1"/>
    <col min="5893" max="6144" width="9.140625" style="155"/>
    <col min="6145" max="6145" width="3.140625" style="155" customWidth="1"/>
    <col min="6146" max="6146" width="38.7109375" style="155" customWidth="1"/>
    <col min="6147" max="6147" width="18.28515625" style="155" customWidth="1"/>
    <col min="6148" max="6148" width="20" style="155" customWidth="1"/>
    <col min="6149" max="6400" width="9.140625" style="155"/>
    <col min="6401" max="6401" width="3.140625" style="155" customWidth="1"/>
    <col min="6402" max="6402" width="38.7109375" style="155" customWidth="1"/>
    <col min="6403" max="6403" width="18.28515625" style="155" customWidth="1"/>
    <col min="6404" max="6404" width="20" style="155" customWidth="1"/>
    <col min="6405" max="6656" width="9.140625" style="155"/>
    <col min="6657" max="6657" width="3.140625" style="155" customWidth="1"/>
    <col min="6658" max="6658" width="38.7109375" style="155" customWidth="1"/>
    <col min="6659" max="6659" width="18.28515625" style="155" customWidth="1"/>
    <col min="6660" max="6660" width="20" style="155" customWidth="1"/>
    <col min="6661" max="6912" width="9.140625" style="155"/>
    <col min="6913" max="6913" width="3.140625" style="155" customWidth="1"/>
    <col min="6914" max="6914" width="38.7109375" style="155" customWidth="1"/>
    <col min="6915" max="6915" width="18.28515625" style="155" customWidth="1"/>
    <col min="6916" max="6916" width="20" style="155" customWidth="1"/>
    <col min="6917" max="7168" width="9.140625" style="155"/>
    <col min="7169" max="7169" width="3.140625" style="155" customWidth="1"/>
    <col min="7170" max="7170" width="38.7109375" style="155" customWidth="1"/>
    <col min="7171" max="7171" width="18.28515625" style="155" customWidth="1"/>
    <col min="7172" max="7172" width="20" style="155" customWidth="1"/>
    <col min="7173" max="7424" width="9.140625" style="155"/>
    <col min="7425" max="7425" width="3.140625" style="155" customWidth="1"/>
    <col min="7426" max="7426" width="38.7109375" style="155" customWidth="1"/>
    <col min="7427" max="7427" width="18.28515625" style="155" customWidth="1"/>
    <col min="7428" max="7428" width="20" style="155" customWidth="1"/>
    <col min="7429" max="7680" width="9.140625" style="155"/>
    <col min="7681" max="7681" width="3.140625" style="155" customWidth="1"/>
    <col min="7682" max="7682" width="38.7109375" style="155" customWidth="1"/>
    <col min="7683" max="7683" width="18.28515625" style="155" customWidth="1"/>
    <col min="7684" max="7684" width="20" style="155" customWidth="1"/>
    <col min="7685" max="7936" width="9.140625" style="155"/>
    <col min="7937" max="7937" width="3.140625" style="155" customWidth="1"/>
    <col min="7938" max="7938" width="38.7109375" style="155" customWidth="1"/>
    <col min="7939" max="7939" width="18.28515625" style="155" customWidth="1"/>
    <col min="7940" max="7940" width="20" style="155" customWidth="1"/>
    <col min="7941" max="8192" width="9.140625" style="155"/>
    <col min="8193" max="8193" width="3.140625" style="155" customWidth="1"/>
    <col min="8194" max="8194" width="38.7109375" style="155" customWidth="1"/>
    <col min="8195" max="8195" width="18.28515625" style="155" customWidth="1"/>
    <col min="8196" max="8196" width="20" style="155" customWidth="1"/>
    <col min="8197" max="8448" width="9.140625" style="155"/>
    <col min="8449" max="8449" width="3.140625" style="155" customWidth="1"/>
    <col min="8450" max="8450" width="38.7109375" style="155" customWidth="1"/>
    <col min="8451" max="8451" width="18.28515625" style="155" customWidth="1"/>
    <col min="8452" max="8452" width="20" style="155" customWidth="1"/>
    <col min="8453" max="8704" width="9.140625" style="155"/>
    <col min="8705" max="8705" width="3.140625" style="155" customWidth="1"/>
    <col min="8706" max="8706" width="38.7109375" style="155" customWidth="1"/>
    <col min="8707" max="8707" width="18.28515625" style="155" customWidth="1"/>
    <col min="8708" max="8708" width="20" style="155" customWidth="1"/>
    <col min="8709" max="8960" width="9.140625" style="155"/>
    <col min="8961" max="8961" width="3.140625" style="155" customWidth="1"/>
    <col min="8962" max="8962" width="38.7109375" style="155" customWidth="1"/>
    <col min="8963" max="8963" width="18.28515625" style="155" customWidth="1"/>
    <col min="8964" max="8964" width="20" style="155" customWidth="1"/>
    <col min="8965" max="9216" width="9.140625" style="155"/>
    <col min="9217" max="9217" width="3.140625" style="155" customWidth="1"/>
    <col min="9218" max="9218" width="38.7109375" style="155" customWidth="1"/>
    <col min="9219" max="9219" width="18.28515625" style="155" customWidth="1"/>
    <col min="9220" max="9220" width="20" style="155" customWidth="1"/>
    <col min="9221" max="9472" width="9.140625" style="155"/>
    <col min="9473" max="9473" width="3.140625" style="155" customWidth="1"/>
    <col min="9474" max="9474" width="38.7109375" style="155" customWidth="1"/>
    <col min="9475" max="9475" width="18.28515625" style="155" customWidth="1"/>
    <col min="9476" max="9476" width="20" style="155" customWidth="1"/>
    <col min="9477" max="9728" width="9.140625" style="155"/>
    <col min="9729" max="9729" width="3.140625" style="155" customWidth="1"/>
    <col min="9730" max="9730" width="38.7109375" style="155" customWidth="1"/>
    <col min="9731" max="9731" width="18.28515625" style="155" customWidth="1"/>
    <col min="9732" max="9732" width="20" style="155" customWidth="1"/>
    <col min="9733" max="9984" width="9.140625" style="155"/>
    <col min="9985" max="9985" width="3.140625" style="155" customWidth="1"/>
    <col min="9986" max="9986" width="38.7109375" style="155" customWidth="1"/>
    <col min="9987" max="9987" width="18.28515625" style="155" customWidth="1"/>
    <col min="9988" max="9988" width="20" style="155" customWidth="1"/>
    <col min="9989" max="10240" width="9.140625" style="155"/>
    <col min="10241" max="10241" width="3.140625" style="155" customWidth="1"/>
    <col min="10242" max="10242" width="38.7109375" style="155" customWidth="1"/>
    <col min="10243" max="10243" width="18.28515625" style="155" customWidth="1"/>
    <col min="10244" max="10244" width="20" style="155" customWidth="1"/>
    <col min="10245" max="10496" width="9.140625" style="155"/>
    <col min="10497" max="10497" width="3.140625" style="155" customWidth="1"/>
    <col min="10498" max="10498" width="38.7109375" style="155" customWidth="1"/>
    <col min="10499" max="10499" width="18.28515625" style="155" customWidth="1"/>
    <col min="10500" max="10500" width="20" style="155" customWidth="1"/>
    <col min="10501" max="10752" width="9.140625" style="155"/>
    <col min="10753" max="10753" width="3.140625" style="155" customWidth="1"/>
    <col min="10754" max="10754" width="38.7109375" style="155" customWidth="1"/>
    <col min="10755" max="10755" width="18.28515625" style="155" customWidth="1"/>
    <col min="10756" max="10756" width="20" style="155" customWidth="1"/>
    <col min="10757" max="11008" width="9.140625" style="155"/>
    <col min="11009" max="11009" width="3.140625" style="155" customWidth="1"/>
    <col min="11010" max="11010" width="38.7109375" style="155" customWidth="1"/>
    <col min="11011" max="11011" width="18.28515625" style="155" customWidth="1"/>
    <col min="11012" max="11012" width="20" style="155" customWidth="1"/>
    <col min="11013" max="11264" width="9.140625" style="155"/>
    <col min="11265" max="11265" width="3.140625" style="155" customWidth="1"/>
    <col min="11266" max="11266" width="38.7109375" style="155" customWidth="1"/>
    <col min="11267" max="11267" width="18.28515625" style="155" customWidth="1"/>
    <col min="11268" max="11268" width="20" style="155" customWidth="1"/>
    <col min="11269" max="11520" width="9.140625" style="155"/>
    <col min="11521" max="11521" width="3.140625" style="155" customWidth="1"/>
    <col min="11522" max="11522" width="38.7109375" style="155" customWidth="1"/>
    <col min="11523" max="11523" width="18.28515625" style="155" customWidth="1"/>
    <col min="11524" max="11524" width="20" style="155" customWidth="1"/>
    <col min="11525" max="11776" width="9.140625" style="155"/>
    <col min="11777" max="11777" width="3.140625" style="155" customWidth="1"/>
    <col min="11778" max="11778" width="38.7109375" style="155" customWidth="1"/>
    <col min="11779" max="11779" width="18.28515625" style="155" customWidth="1"/>
    <col min="11780" max="11780" width="20" style="155" customWidth="1"/>
    <col min="11781" max="12032" width="9.140625" style="155"/>
    <col min="12033" max="12033" width="3.140625" style="155" customWidth="1"/>
    <col min="12034" max="12034" width="38.7109375" style="155" customWidth="1"/>
    <col min="12035" max="12035" width="18.28515625" style="155" customWidth="1"/>
    <col min="12036" max="12036" width="20" style="155" customWidth="1"/>
    <col min="12037" max="12288" width="9.140625" style="155"/>
    <col min="12289" max="12289" width="3.140625" style="155" customWidth="1"/>
    <col min="12290" max="12290" width="38.7109375" style="155" customWidth="1"/>
    <col min="12291" max="12291" width="18.28515625" style="155" customWidth="1"/>
    <col min="12292" max="12292" width="20" style="155" customWidth="1"/>
    <col min="12293" max="12544" width="9.140625" style="155"/>
    <col min="12545" max="12545" width="3.140625" style="155" customWidth="1"/>
    <col min="12546" max="12546" width="38.7109375" style="155" customWidth="1"/>
    <col min="12547" max="12547" width="18.28515625" style="155" customWidth="1"/>
    <col min="12548" max="12548" width="20" style="155" customWidth="1"/>
    <col min="12549" max="12800" width="9.140625" style="155"/>
    <col min="12801" max="12801" width="3.140625" style="155" customWidth="1"/>
    <col min="12802" max="12802" width="38.7109375" style="155" customWidth="1"/>
    <col min="12803" max="12803" width="18.28515625" style="155" customWidth="1"/>
    <col min="12804" max="12804" width="20" style="155" customWidth="1"/>
    <col min="12805" max="13056" width="9.140625" style="155"/>
    <col min="13057" max="13057" width="3.140625" style="155" customWidth="1"/>
    <col min="13058" max="13058" width="38.7109375" style="155" customWidth="1"/>
    <col min="13059" max="13059" width="18.28515625" style="155" customWidth="1"/>
    <col min="13060" max="13060" width="20" style="155" customWidth="1"/>
    <col min="13061" max="13312" width="9.140625" style="155"/>
    <col min="13313" max="13313" width="3.140625" style="155" customWidth="1"/>
    <col min="13314" max="13314" width="38.7109375" style="155" customWidth="1"/>
    <col min="13315" max="13315" width="18.28515625" style="155" customWidth="1"/>
    <col min="13316" max="13316" width="20" style="155" customWidth="1"/>
    <col min="13317" max="13568" width="9.140625" style="155"/>
    <col min="13569" max="13569" width="3.140625" style="155" customWidth="1"/>
    <col min="13570" max="13570" width="38.7109375" style="155" customWidth="1"/>
    <col min="13571" max="13571" width="18.28515625" style="155" customWidth="1"/>
    <col min="13572" max="13572" width="20" style="155" customWidth="1"/>
    <col min="13573" max="13824" width="9.140625" style="155"/>
    <col min="13825" max="13825" width="3.140625" style="155" customWidth="1"/>
    <col min="13826" max="13826" width="38.7109375" style="155" customWidth="1"/>
    <col min="13827" max="13827" width="18.28515625" style="155" customWidth="1"/>
    <col min="13828" max="13828" width="20" style="155" customWidth="1"/>
    <col min="13829" max="14080" width="9.140625" style="155"/>
    <col min="14081" max="14081" width="3.140625" style="155" customWidth="1"/>
    <col min="14082" max="14082" width="38.7109375" style="155" customWidth="1"/>
    <col min="14083" max="14083" width="18.28515625" style="155" customWidth="1"/>
    <col min="14084" max="14084" width="20" style="155" customWidth="1"/>
    <col min="14085" max="14336" width="9.140625" style="155"/>
    <col min="14337" max="14337" width="3.140625" style="155" customWidth="1"/>
    <col min="14338" max="14338" width="38.7109375" style="155" customWidth="1"/>
    <col min="14339" max="14339" width="18.28515625" style="155" customWidth="1"/>
    <col min="14340" max="14340" width="20" style="155" customWidth="1"/>
    <col min="14341" max="14592" width="9.140625" style="155"/>
    <col min="14593" max="14593" width="3.140625" style="155" customWidth="1"/>
    <col min="14594" max="14594" width="38.7109375" style="155" customWidth="1"/>
    <col min="14595" max="14595" width="18.28515625" style="155" customWidth="1"/>
    <col min="14596" max="14596" width="20" style="155" customWidth="1"/>
    <col min="14597" max="14848" width="9.140625" style="155"/>
    <col min="14849" max="14849" width="3.140625" style="155" customWidth="1"/>
    <col min="14850" max="14850" width="38.7109375" style="155" customWidth="1"/>
    <col min="14851" max="14851" width="18.28515625" style="155" customWidth="1"/>
    <col min="14852" max="14852" width="20" style="155" customWidth="1"/>
    <col min="14853" max="15104" width="9.140625" style="155"/>
    <col min="15105" max="15105" width="3.140625" style="155" customWidth="1"/>
    <col min="15106" max="15106" width="38.7109375" style="155" customWidth="1"/>
    <col min="15107" max="15107" width="18.28515625" style="155" customWidth="1"/>
    <col min="15108" max="15108" width="20" style="155" customWidth="1"/>
    <col min="15109" max="15360" width="9.140625" style="155"/>
    <col min="15361" max="15361" width="3.140625" style="155" customWidth="1"/>
    <col min="15362" max="15362" width="38.7109375" style="155" customWidth="1"/>
    <col min="15363" max="15363" width="18.28515625" style="155" customWidth="1"/>
    <col min="15364" max="15364" width="20" style="155" customWidth="1"/>
    <col min="15365" max="15616" width="9.140625" style="155"/>
    <col min="15617" max="15617" width="3.140625" style="155" customWidth="1"/>
    <col min="15618" max="15618" width="38.7109375" style="155" customWidth="1"/>
    <col min="15619" max="15619" width="18.28515625" style="155" customWidth="1"/>
    <col min="15620" max="15620" width="20" style="155" customWidth="1"/>
    <col min="15621" max="15872" width="9.140625" style="155"/>
    <col min="15873" max="15873" width="3.140625" style="155" customWidth="1"/>
    <col min="15874" max="15874" width="38.7109375" style="155" customWidth="1"/>
    <col min="15875" max="15875" width="18.28515625" style="155" customWidth="1"/>
    <col min="15876" max="15876" width="20" style="155" customWidth="1"/>
    <col min="15877" max="16128" width="9.140625" style="155"/>
    <col min="16129" max="16129" width="3.140625" style="155" customWidth="1"/>
    <col min="16130" max="16130" width="38.7109375" style="155" customWidth="1"/>
    <col min="16131" max="16131" width="18.28515625" style="155" customWidth="1"/>
    <col min="16132" max="16132" width="20" style="155" customWidth="1"/>
    <col min="16133" max="16384" width="9.140625" style="155"/>
  </cols>
  <sheetData>
    <row r="1" spans="1:4">
      <c r="D1" s="217" t="s">
        <v>248</v>
      </c>
    </row>
    <row r="2" spans="1:4" ht="39" customHeight="1">
      <c r="A2" s="166"/>
      <c r="B2" s="166"/>
      <c r="C2" s="297" t="s">
        <v>316</v>
      </c>
      <c r="D2" s="305"/>
    </row>
    <row r="3" spans="1:4" ht="18" customHeight="1">
      <c r="A3" s="166"/>
      <c r="B3" s="166"/>
      <c r="C3" s="212"/>
      <c r="D3" s="212" t="s">
        <v>249</v>
      </c>
    </row>
    <row r="4" spans="1:4" ht="27.75" customHeight="1">
      <c r="A4" s="322" t="s">
        <v>266</v>
      </c>
      <c r="B4" s="322"/>
      <c r="C4" s="322"/>
      <c r="D4" s="322"/>
    </row>
    <row r="5" spans="1:4">
      <c r="A5" s="316" t="s">
        <v>102</v>
      </c>
      <c r="B5" s="316"/>
      <c r="C5" s="316"/>
      <c r="D5" s="316"/>
    </row>
    <row r="6" spans="1:4" ht="18.75" customHeight="1">
      <c r="A6" s="317" t="s">
        <v>275</v>
      </c>
      <c r="B6" s="317"/>
      <c r="C6" s="317"/>
      <c r="D6" s="317"/>
    </row>
    <row r="7" spans="1:4">
      <c r="A7" s="167"/>
      <c r="B7" s="167"/>
      <c r="C7" s="167"/>
      <c r="D7" s="140" t="s">
        <v>107</v>
      </c>
    </row>
    <row r="8" spans="1:4" ht="42" customHeight="1">
      <c r="A8" s="310" t="s">
        <v>212</v>
      </c>
      <c r="B8" s="311"/>
      <c r="C8" s="168" t="s">
        <v>203</v>
      </c>
      <c r="D8" s="168" t="s">
        <v>204</v>
      </c>
    </row>
    <row r="9" spans="1:4" ht="12.75" customHeight="1">
      <c r="A9" s="312"/>
      <c r="B9" s="313"/>
      <c r="C9" s="318">
        <f>SUM(C12:C13)</f>
        <v>0</v>
      </c>
      <c r="D9" s="307">
        <f>SUM(D12:D13)</f>
        <v>0</v>
      </c>
    </row>
    <row r="10" spans="1:4" ht="12" customHeight="1">
      <c r="A10" s="320" t="s">
        <v>205</v>
      </c>
      <c r="B10" s="321"/>
      <c r="C10" s="319"/>
      <c r="D10" s="308"/>
    </row>
    <row r="11" spans="1:4" ht="27" customHeight="1">
      <c r="A11" s="168">
        <v>1</v>
      </c>
      <c r="B11" s="169" t="s">
        <v>206</v>
      </c>
      <c r="C11" s="170">
        <v>0</v>
      </c>
      <c r="D11" s="171">
        <v>0</v>
      </c>
    </row>
    <row r="12" spans="1:4" ht="27" customHeight="1">
      <c r="A12" s="168">
        <v>2</v>
      </c>
      <c r="B12" s="169" t="s">
        <v>207</v>
      </c>
      <c r="C12" s="172">
        <v>0</v>
      </c>
      <c r="D12" s="172">
        <v>0</v>
      </c>
    </row>
    <row r="13" spans="1:4" ht="27" customHeight="1">
      <c r="A13" s="168">
        <v>3</v>
      </c>
      <c r="B13" s="169" t="s">
        <v>208</v>
      </c>
      <c r="C13" s="172">
        <v>0</v>
      </c>
      <c r="D13" s="172">
        <v>0</v>
      </c>
    </row>
    <row r="14" spans="1:4">
      <c r="A14" s="167"/>
      <c r="B14" s="167"/>
      <c r="C14" s="173"/>
      <c r="D14" s="113"/>
    </row>
    <row r="15" spans="1:4">
      <c r="A15" s="167"/>
      <c r="B15" s="167"/>
      <c r="C15" s="173"/>
      <c r="D15" s="113"/>
    </row>
    <row r="16" spans="1:4">
      <c r="A16" s="316" t="s">
        <v>106</v>
      </c>
      <c r="B16" s="316"/>
      <c r="C16" s="316"/>
      <c r="D16" s="316"/>
    </row>
    <row r="17" spans="1:4" ht="27" customHeight="1">
      <c r="A17" s="317" t="s">
        <v>276</v>
      </c>
      <c r="B17" s="317"/>
      <c r="C17" s="317"/>
      <c r="D17" s="317"/>
    </row>
    <row r="18" spans="1:4">
      <c r="A18" s="174"/>
      <c r="B18" s="174"/>
      <c r="C18" s="174"/>
      <c r="D18" s="175" t="s">
        <v>107</v>
      </c>
    </row>
    <row r="19" spans="1:4" ht="12.75" customHeight="1">
      <c r="A19" s="306" t="s">
        <v>209</v>
      </c>
      <c r="B19" s="306"/>
      <c r="C19" s="306"/>
      <c r="D19" s="306"/>
    </row>
    <row r="20" spans="1:4" ht="25.5" customHeight="1">
      <c r="A20" s="310" t="s">
        <v>213</v>
      </c>
      <c r="B20" s="311"/>
      <c r="C20" s="168" t="s">
        <v>203</v>
      </c>
      <c r="D20" s="168" t="s">
        <v>203</v>
      </c>
    </row>
    <row r="21" spans="1:4" ht="15" customHeight="1">
      <c r="A21" s="312"/>
      <c r="B21" s="313"/>
      <c r="C21" s="187" t="s">
        <v>250</v>
      </c>
      <c r="D21" s="187" t="s">
        <v>251</v>
      </c>
    </row>
    <row r="22" spans="1:4" ht="17.25" customHeight="1">
      <c r="A22" s="314"/>
      <c r="B22" s="315"/>
      <c r="C22" s="307">
        <f>C25+C26</f>
        <v>0</v>
      </c>
      <c r="D22" s="307">
        <f>D25+D26</f>
        <v>0</v>
      </c>
    </row>
    <row r="23" spans="1:4" ht="12.75" customHeight="1">
      <c r="A23" s="309" t="s">
        <v>205</v>
      </c>
      <c r="B23" s="309"/>
      <c r="C23" s="308"/>
      <c r="D23" s="308"/>
    </row>
    <row r="24" spans="1:4" ht="27" customHeight="1">
      <c r="A24" s="168">
        <v>1</v>
      </c>
      <c r="B24" s="169" t="s">
        <v>206</v>
      </c>
      <c r="C24" s="172">
        <v>0</v>
      </c>
      <c r="D24" s="172">
        <v>0</v>
      </c>
    </row>
    <row r="25" spans="1:4" ht="27" customHeight="1">
      <c r="A25" s="168">
        <v>2</v>
      </c>
      <c r="B25" s="169" t="s">
        <v>207</v>
      </c>
      <c r="C25" s="172">
        <v>0</v>
      </c>
      <c r="D25" s="172">
        <v>0</v>
      </c>
    </row>
    <row r="26" spans="1:4" ht="27" customHeight="1">
      <c r="A26" s="168">
        <v>3</v>
      </c>
      <c r="B26" s="169" t="s">
        <v>208</v>
      </c>
      <c r="C26" s="172">
        <v>0</v>
      </c>
      <c r="D26" s="172">
        <v>0</v>
      </c>
    </row>
    <row r="27" spans="1:4" hidden="1">
      <c r="A27" s="169"/>
      <c r="B27" s="176"/>
      <c r="C27" s="177"/>
      <c r="D27" s="169"/>
    </row>
    <row r="28" spans="1:4">
      <c r="A28" s="306" t="s">
        <v>210</v>
      </c>
      <c r="B28" s="306"/>
      <c r="C28" s="306"/>
      <c r="D28" s="306"/>
    </row>
    <row r="29" spans="1:4" ht="38.25">
      <c r="A29" s="310" t="s">
        <v>213</v>
      </c>
      <c r="B29" s="311"/>
      <c r="C29" s="168" t="s">
        <v>211</v>
      </c>
      <c r="D29" s="168" t="s">
        <v>211</v>
      </c>
    </row>
    <row r="30" spans="1:4" ht="15" customHeight="1">
      <c r="A30" s="312"/>
      <c r="B30" s="313"/>
      <c r="C30" s="187" t="s">
        <v>250</v>
      </c>
      <c r="D30" s="187" t="s">
        <v>251</v>
      </c>
    </row>
    <row r="31" spans="1:4" ht="9.75" customHeight="1">
      <c r="A31" s="314"/>
      <c r="B31" s="315"/>
      <c r="C31" s="307">
        <f>C34+C35</f>
        <v>0</v>
      </c>
      <c r="D31" s="307">
        <f>D34+D35</f>
        <v>0</v>
      </c>
    </row>
    <row r="32" spans="1:4">
      <c r="A32" s="309" t="s">
        <v>205</v>
      </c>
      <c r="B32" s="309"/>
      <c r="C32" s="308"/>
      <c r="D32" s="308"/>
    </row>
    <row r="33" spans="1:4" ht="27" customHeight="1">
      <c r="A33" s="168">
        <v>1</v>
      </c>
      <c r="B33" s="169" t="s">
        <v>206</v>
      </c>
      <c r="C33" s="172">
        <v>0</v>
      </c>
      <c r="D33" s="172">
        <v>0</v>
      </c>
    </row>
    <row r="34" spans="1:4" ht="27" customHeight="1">
      <c r="A34" s="168">
        <v>2</v>
      </c>
      <c r="B34" s="169" t="s">
        <v>207</v>
      </c>
      <c r="C34" s="172">
        <v>0</v>
      </c>
      <c r="D34" s="172">
        <v>0</v>
      </c>
    </row>
    <row r="35" spans="1:4" ht="27" customHeight="1">
      <c r="A35" s="168">
        <v>3</v>
      </c>
      <c r="B35" s="169" t="s">
        <v>208</v>
      </c>
      <c r="C35" s="172">
        <v>0</v>
      </c>
      <c r="D35" s="172">
        <v>0</v>
      </c>
    </row>
    <row r="36" spans="1:4" ht="15.75">
      <c r="A36" s="178"/>
      <c r="B36" s="178"/>
      <c r="C36" s="178"/>
      <c r="D36" s="178"/>
    </row>
    <row r="37" spans="1:4" ht="15.75">
      <c r="A37" s="179"/>
      <c r="B37" s="179"/>
      <c r="C37" s="179"/>
      <c r="D37" s="179"/>
    </row>
  </sheetData>
  <mergeCells count="20">
    <mergeCell ref="C9:C10"/>
    <mergeCell ref="D9:D10"/>
    <mergeCell ref="A10:B10"/>
    <mergeCell ref="C2:D2"/>
    <mergeCell ref="A4:D4"/>
    <mergeCell ref="A5:D5"/>
    <mergeCell ref="A6:D6"/>
    <mergeCell ref="A8:B9"/>
    <mergeCell ref="A16:D16"/>
    <mergeCell ref="A17:D17"/>
    <mergeCell ref="A19:D19"/>
    <mergeCell ref="C22:C23"/>
    <mergeCell ref="D22:D23"/>
    <mergeCell ref="A23:B23"/>
    <mergeCell ref="A20:B22"/>
    <mergeCell ref="A28:D28"/>
    <mergeCell ref="C31:C32"/>
    <mergeCell ref="D31:D32"/>
    <mergeCell ref="A32:B32"/>
    <mergeCell ref="A29:B31"/>
  </mergeCells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1"/>
  <sheetViews>
    <sheetView workbookViewId="0">
      <selection activeCell="M37" sqref="M37"/>
    </sheetView>
  </sheetViews>
  <sheetFormatPr defaultRowHeight="12.75"/>
  <cols>
    <col min="1" max="1" width="4.28515625" style="155" customWidth="1"/>
    <col min="2" max="2" width="21.85546875" style="155" customWidth="1"/>
    <col min="3" max="3" width="11.42578125" style="155" customWidth="1"/>
    <col min="4" max="4" width="13" style="155" customWidth="1"/>
    <col min="5" max="5" width="13.140625" style="155" customWidth="1"/>
    <col min="6" max="6" width="19" style="155" customWidth="1"/>
    <col min="7" max="7" width="16" style="155" customWidth="1"/>
    <col min="8" max="256" width="9.140625" style="155"/>
    <col min="257" max="257" width="3.140625" style="155" customWidth="1"/>
    <col min="258" max="258" width="38.7109375" style="155" customWidth="1"/>
    <col min="259" max="259" width="18.28515625" style="155" customWidth="1"/>
    <col min="260" max="260" width="20" style="155" customWidth="1"/>
    <col min="261" max="512" width="9.140625" style="155"/>
    <col min="513" max="513" width="3.140625" style="155" customWidth="1"/>
    <col min="514" max="514" width="38.7109375" style="155" customWidth="1"/>
    <col min="515" max="515" width="18.28515625" style="155" customWidth="1"/>
    <col min="516" max="516" width="20" style="155" customWidth="1"/>
    <col min="517" max="768" width="9.140625" style="155"/>
    <col min="769" max="769" width="3.140625" style="155" customWidth="1"/>
    <col min="770" max="770" width="38.7109375" style="155" customWidth="1"/>
    <col min="771" max="771" width="18.28515625" style="155" customWidth="1"/>
    <col min="772" max="772" width="20" style="155" customWidth="1"/>
    <col min="773" max="1024" width="9.140625" style="155"/>
    <col min="1025" max="1025" width="3.140625" style="155" customWidth="1"/>
    <col min="1026" max="1026" width="38.7109375" style="155" customWidth="1"/>
    <col min="1027" max="1027" width="18.28515625" style="155" customWidth="1"/>
    <col min="1028" max="1028" width="20" style="155" customWidth="1"/>
    <col min="1029" max="1280" width="9.140625" style="155"/>
    <col min="1281" max="1281" width="3.140625" style="155" customWidth="1"/>
    <col min="1282" max="1282" width="38.7109375" style="155" customWidth="1"/>
    <col min="1283" max="1283" width="18.28515625" style="155" customWidth="1"/>
    <col min="1284" max="1284" width="20" style="155" customWidth="1"/>
    <col min="1285" max="1536" width="9.140625" style="155"/>
    <col min="1537" max="1537" width="3.140625" style="155" customWidth="1"/>
    <col min="1538" max="1538" width="38.7109375" style="155" customWidth="1"/>
    <col min="1539" max="1539" width="18.28515625" style="155" customWidth="1"/>
    <col min="1540" max="1540" width="20" style="155" customWidth="1"/>
    <col min="1541" max="1792" width="9.140625" style="155"/>
    <col min="1793" max="1793" width="3.140625" style="155" customWidth="1"/>
    <col min="1794" max="1794" width="38.7109375" style="155" customWidth="1"/>
    <col min="1795" max="1795" width="18.28515625" style="155" customWidth="1"/>
    <col min="1796" max="1796" width="20" style="155" customWidth="1"/>
    <col min="1797" max="2048" width="9.140625" style="155"/>
    <col min="2049" max="2049" width="3.140625" style="155" customWidth="1"/>
    <col min="2050" max="2050" width="38.7109375" style="155" customWidth="1"/>
    <col min="2051" max="2051" width="18.28515625" style="155" customWidth="1"/>
    <col min="2052" max="2052" width="20" style="155" customWidth="1"/>
    <col min="2053" max="2304" width="9.140625" style="155"/>
    <col min="2305" max="2305" width="3.140625" style="155" customWidth="1"/>
    <col min="2306" max="2306" width="38.7109375" style="155" customWidth="1"/>
    <col min="2307" max="2307" width="18.28515625" style="155" customWidth="1"/>
    <col min="2308" max="2308" width="20" style="155" customWidth="1"/>
    <col min="2309" max="2560" width="9.140625" style="155"/>
    <col min="2561" max="2561" width="3.140625" style="155" customWidth="1"/>
    <col min="2562" max="2562" width="38.7109375" style="155" customWidth="1"/>
    <col min="2563" max="2563" width="18.28515625" style="155" customWidth="1"/>
    <col min="2564" max="2564" width="20" style="155" customWidth="1"/>
    <col min="2565" max="2816" width="9.140625" style="155"/>
    <col min="2817" max="2817" width="3.140625" style="155" customWidth="1"/>
    <col min="2818" max="2818" width="38.7109375" style="155" customWidth="1"/>
    <col min="2819" max="2819" width="18.28515625" style="155" customWidth="1"/>
    <col min="2820" max="2820" width="20" style="155" customWidth="1"/>
    <col min="2821" max="3072" width="9.140625" style="155"/>
    <col min="3073" max="3073" width="3.140625" style="155" customWidth="1"/>
    <col min="3074" max="3074" width="38.7109375" style="155" customWidth="1"/>
    <col min="3075" max="3075" width="18.28515625" style="155" customWidth="1"/>
    <col min="3076" max="3076" width="20" style="155" customWidth="1"/>
    <col min="3077" max="3328" width="9.140625" style="155"/>
    <col min="3329" max="3329" width="3.140625" style="155" customWidth="1"/>
    <col min="3330" max="3330" width="38.7109375" style="155" customWidth="1"/>
    <col min="3331" max="3331" width="18.28515625" style="155" customWidth="1"/>
    <col min="3332" max="3332" width="20" style="155" customWidth="1"/>
    <col min="3333" max="3584" width="9.140625" style="155"/>
    <col min="3585" max="3585" width="3.140625" style="155" customWidth="1"/>
    <col min="3586" max="3586" width="38.7109375" style="155" customWidth="1"/>
    <col min="3587" max="3587" width="18.28515625" style="155" customWidth="1"/>
    <col min="3588" max="3588" width="20" style="155" customWidth="1"/>
    <col min="3589" max="3840" width="9.140625" style="155"/>
    <col min="3841" max="3841" width="3.140625" style="155" customWidth="1"/>
    <col min="3842" max="3842" width="38.7109375" style="155" customWidth="1"/>
    <col min="3843" max="3843" width="18.28515625" style="155" customWidth="1"/>
    <col min="3844" max="3844" width="20" style="155" customWidth="1"/>
    <col min="3845" max="4096" width="9.140625" style="155"/>
    <col min="4097" max="4097" width="3.140625" style="155" customWidth="1"/>
    <col min="4098" max="4098" width="38.7109375" style="155" customWidth="1"/>
    <col min="4099" max="4099" width="18.28515625" style="155" customWidth="1"/>
    <col min="4100" max="4100" width="20" style="155" customWidth="1"/>
    <col min="4101" max="4352" width="9.140625" style="155"/>
    <col min="4353" max="4353" width="3.140625" style="155" customWidth="1"/>
    <col min="4354" max="4354" width="38.7109375" style="155" customWidth="1"/>
    <col min="4355" max="4355" width="18.28515625" style="155" customWidth="1"/>
    <col min="4356" max="4356" width="20" style="155" customWidth="1"/>
    <col min="4357" max="4608" width="9.140625" style="155"/>
    <col min="4609" max="4609" width="3.140625" style="155" customWidth="1"/>
    <col min="4610" max="4610" width="38.7109375" style="155" customWidth="1"/>
    <col min="4611" max="4611" width="18.28515625" style="155" customWidth="1"/>
    <col min="4612" max="4612" width="20" style="155" customWidth="1"/>
    <col min="4613" max="4864" width="9.140625" style="155"/>
    <col min="4865" max="4865" width="3.140625" style="155" customWidth="1"/>
    <col min="4866" max="4866" width="38.7109375" style="155" customWidth="1"/>
    <col min="4867" max="4867" width="18.28515625" style="155" customWidth="1"/>
    <col min="4868" max="4868" width="20" style="155" customWidth="1"/>
    <col min="4869" max="5120" width="9.140625" style="155"/>
    <col min="5121" max="5121" width="3.140625" style="155" customWidth="1"/>
    <col min="5122" max="5122" width="38.7109375" style="155" customWidth="1"/>
    <col min="5123" max="5123" width="18.28515625" style="155" customWidth="1"/>
    <col min="5124" max="5124" width="20" style="155" customWidth="1"/>
    <col min="5125" max="5376" width="9.140625" style="155"/>
    <col min="5377" max="5377" width="3.140625" style="155" customWidth="1"/>
    <col min="5378" max="5378" width="38.7109375" style="155" customWidth="1"/>
    <col min="5379" max="5379" width="18.28515625" style="155" customWidth="1"/>
    <col min="5380" max="5380" width="20" style="155" customWidth="1"/>
    <col min="5381" max="5632" width="9.140625" style="155"/>
    <col min="5633" max="5633" width="3.140625" style="155" customWidth="1"/>
    <col min="5634" max="5634" width="38.7109375" style="155" customWidth="1"/>
    <col min="5635" max="5635" width="18.28515625" style="155" customWidth="1"/>
    <col min="5636" max="5636" width="20" style="155" customWidth="1"/>
    <col min="5637" max="5888" width="9.140625" style="155"/>
    <col min="5889" max="5889" width="3.140625" style="155" customWidth="1"/>
    <col min="5890" max="5890" width="38.7109375" style="155" customWidth="1"/>
    <col min="5891" max="5891" width="18.28515625" style="155" customWidth="1"/>
    <col min="5892" max="5892" width="20" style="155" customWidth="1"/>
    <col min="5893" max="6144" width="9.140625" style="155"/>
    <col min="6145" max="6145" width="3.140625" style="155" customWidth="1"/>
    <col min="6146" max="6146" width="38.7109375" style="155" customWidth="1"/>
    <col min="6147" max="6147" width="18.28515625" style="155" customWidth="1"/>
    <col min="6148" max="6148" width="20" style="155" customWidth="1"/>
    <col min="6149" max="6400" width="9.140625" style="155"/>
    <col min="6401" max="6401" width="3.140625" style="155" customWidth="1"/>
    <col min="6402" max="6402" width="38.7109375" style="155" customWidth="1"/>
    <col min="6403" max="6403" width="18.28515625" style="155" customWidth="1"/>
    <col min="6404" max="6404" width="20" style="155" customWidth="1"/>
    <col min="6405" max="6656" width="9.140625" style="155"/>
    <col min="6657" max="6657" width="3.140625" style="155" customWidth="1"/>
    <col min="6658" max="6658" width="38.7109375" style="155" customWidth="1"/>
    <col min="6659" max="6659" width="18.28515625" style="155" customWidth="1"/>
    <col min="6660" max="6660" width="20" style="155" customWidth="1"/>
    <col min="6661" max="6912" width="9.140625" style="155"/>
    <col min="6913" max="6913" width="3.140625" style="155" customWidth="1"/>
    <col min="6914" max="6914" width="38.7109375" style="155" customWidth="1"/>
    <col min="6915" max="6915" width="18.28515625" style="155" customWidth="1"/>
    <col min="6916" max="6916" width="20" style="155" customWidth="1"/>
    <col min="6917" max="7168" width="9.140625" style="155"/>
    <col min="7169" max="7169" width="3.140625" style="155" customWidth="1"/>
    <col min="7170" max="7170" width="38.7109375" style="155" customWidth="1"/>
    <col min="7171" max="7171" width="18.28515625" style="155" customWidth="1"/>
    <col min="7172" max="7172" width="20" style="155" customWidth="1"/>
    <col min="7173" max="7424" width="9.140625" style="155"/>
    <col min="7425" max="7425" width="3.140625" style="155" customWidth="1"/>
    <col min="7426" max="7426" width="38.7109375" style="155" customWidth="1"/>
    <col min="7427" max="7427" width="18.28515625" style="155" customWidth="1"/>
    <col min="7428" max="7428" width="20" style="155" customWidth="1"/>
    <col min="7429" max="7680" width="9.140625" style="155"/>
    <col min="7681" max="7681" width="3.140625" style="155" customWidth="1"/>
    <col min="7682" max="7682" width="38.7109375" style="155" customWidth="1"/>
    <col min="7683" max="7683" width="18.28515625" style="155" customWidth="1"/>
    <col min="7684" max="7684" width="20" style="155" customWidth="1"/>
    <col min="7685" max="7936" width="9.140625" style="155"/>
    <col min="7937" max="7937" width="3.140625" style="155" customWidth="1"/>
    <col min="7938" max="7938" width="38.7109375" style="155" customWidth="1"/>
    <col min="7939" max="7939" width="18.28515625" style="155" customWidth="1"/>
    <col min="7940" max="7940" width="20" style="155" customWidth="1"/>
    <col min="7941" max="8192" width="9.140625" style="155"/>
    <col min="8193" max="8193" width="3.140625" style="155" customWidth="1"/>
    <col min="8194" max="8194" width="38.7109375" style="155" customWidth="1"/>
    <col min="8195" max="8195" width="18.28515625" style="155" customWidth="1"/>
    <col min="8196" max="8196" width="20" style="155" customWidth="1"/>
    <col min="8197" max="8448" width="9.140625" style="155"/>
    <col min="8449" max="8449" width="3.140625" style="155" customWidth="1"/>
    <col min="8450" max="8450" width="38.7109375" style="155" customWidth="1"/>
    <col min="8451" max="8451" width="18.28515625" style="155" customWidth="1"/>
    <col min="8452" max="8452" width="20" style="155" customWidth="1"/>
    <col min="8453" max="8704" width="9.140625" style="155"/>
    <col min="8705" max="8705" width="3.140625" style="155" customWidth="1"/>
    <col min="8706" max="8706" width="38.7109375" style="155" customWidth="1"/>
    <col min="8707" max="8707" width="18.28515625" style="155" customWidth="1"/>
    <col min="8708" max="8708" width="20" style="155" customWidth="1"/>
    <col min="8709" max="8960" width="9.140625" style="155"/>
    <col min="8961" max="8961" width="3.140625" style="155" customWidth="1"/>
    <col min="8962" max="8962" width="38.7109375" style="155" customWidth="1"/>
    <col min="8963" max="8963" width="18.28515625" style="155" customWidth="1"/>
    <col min="8964" max="8964" width="20" style="155" customWidth="1"/>
    <col min="8965" max="9216" width="9.140625" style="155"/>
    <col min="9217" max="9217" width="3.140625" style="155" customWidth="1"/>
    <col min="9218" max="9218" width="38.7109375" style="155" customWidth="1"/>
    <col min="9219" max="9219" width="18.28515625" style="155" customWidth="1"/>
    <col min="9220" max="9220" width="20" style="155" customWidth="1"/>
    <col min="9221" max="9472" width="9.140625" style="155"/>
    <col min="9473" max="9473" width="3.140625" style="155" customWidth="1"/>
    <col min="9474" max="9474" width="38.7109375" style="155" customWidth="1"/>
    <col min="9475" max="9475" width="18.28515625" style="155" customWidth="1"/>
    <col min="9476" max="9476" width="20" style="155" customWidth="1"/>
    <col min="9477" max="9728" width="9.140625" style="155"/>
    <col min="9729" max="9729" width="3.140625" style="155" customWidth="1"/>
    <col min="9730" max="9730" width="38.7109375" style="155" customWidth="1"/>
    <col min="9731" max="9731" width="18.28515625" style="155" customWidth="1"/>
    <col min="9732" max="9732" width="20" style="155" customWidth="1"/>
    <col min="9733" max="9984" width="9.140625" style="155"/>
    <col min="9985" max="9985" width="3.140625" style="155" customWidth="1"/>
    <col min="9986" max="9986" width="38.7109375" style="155" customWidth="1"/>
    <col min="9987" max="9987" width="18.28515625" style="155" customWidth="1"/>
    <col min="9988" max="9988" width="20" style="155" customWidth="1"/>
    <col min="9989" max="10240" width="9.140625" style="155"/>
    <col min="10241" max="10241" width="3.140625" style="155" customWidth="1"/>
    <col min="10242" max="10242" width="38.7109375" style="155" customWidth="1"/>
    <col min="10243" max="10243" width="18.28515625" style="155" customWidth="1"/>
    <col min="10244" max="10244" width="20" style="155" customWidth="1"/>
    <col min="10245" max="10496" width="9.140625" style="155"/>
    <col min="10497" max="10497" width="3.140625" style="155" customWidth="1"/>
    <col min="10498" max="10498" width="38.7109375" style="155" customWidth="1"/>
    <col min="10499" max="10499" width="18.28515625" style="155" customWidth="1"/>
    <col min="10500" max="10500" width="20" style="155" customWidth="1"/>
    <col min="10501" max="10752" width="9.140625" style="155"/>
    <col min="10753" max="10753" width="3.140625" style="155" customWidth="1"/>
    <col min="10754" max="10754" width="38.7109375" style="155" customWidth="1"/>
    <col min="10755" max="10755" width="18.28515625" style="155" customWidth="1"/>
    <col min="10756" max="10756" width="20" style="155" customWidth="1"/>
    <col min="10757" max="11008" width="9.140625" style="155"/>
    <col min="11009" max="11009" width="3.140625" style="155" customWidth="1"/>
    <col min="11010" max="11010" width="38.7109375" style="155" customWidth="1"/>
    <col min="11011" max="11011" width="18.28515625" style="155" customWidth="1"/>
    <col min="11012" max="11012" width="20" style="155" customWidth="1"/>
    <col min="11013" max="11264" width="9.140625" style="155"/>
    <col min="11265" max="11265" width="3.140625" style="155" customWidth="1"/>
    <col min="11266" max="11266" width="38.7109375" style="155" customWidth="1"/>
    <col min="11267" max="11267" width="18.28515625" style="155" customWidth="1"/>
    <col min="11268" max="11268" width="20" style="155" customWidth="1"/>
    <col min="11269" max="11520" width="9.140625" style="155"/>
    <col min="11521" max="11521" width="3.140625" style="155" customWidth="1"/>
    <col min="11522" max="11522" width="38.7109375" style="155" customWidth="1"/>
    <col min="11523" max="11523" width="18.28515625" style="155" customWidth="1"/>
    <col min="11524" max="11524" width="20" style="155" customWidth="1"/>
    <col min="11525" max="11776" width="9.140625" style="155"/>
    <col min="11777" max="11777" width="3.140625" style="155" customWidth="1"/>
    <col min="11778" max="11778" width="38.7109375" style="155" customWidth="1"/>
    <col min="11779" max="11779" width="18.28515625" style="155" customWidth="1"/>
    <col min="11780" max="11780" width="20" style="155" customWidth="1"/>
    <col min="11781" max="12032" width="9.140625" style="155"/>
    <col min="12033" max="12033" width="3.140625" style="155" customWidth="1"/>
    <col min="12034" max="12034" width="38.7109375" style="155" customWidth="1"/>
    <col min="12035" max="12035" width="18.28515625" style="155" customWidth="1"/>
    <col min="12036" max="12036" width="20" style="155" customWidth="1"/>
    <col min="12037" max="12288" width="9.140625" style="155"/>
    <col min="12289" max="12289" width="3.140625" style="155" customWidth="1"/>
    <col min="12290" max="12290" width="38.7109375" style="155" customWidth="1"/>
    <col min="12291" max="12291" width="18.28515625" style="155" customWidth="1"/>
    <col min="12292" max="12292" width="20" style="155" customWidth="1"/>
    <col min="12293" max="12544" width="9.140625" style="155"/>
    <col min="12545" max="12545" width="3.140625" style="155" customWidth="1"/>
    <col min="12546" max="12546" width="38.7109375" style="155" customWidth="1"/>
    <col min="12547" max="12547" width="18.28515625" style="155" customWidth="1"/>
    <col min="12548" max="12548" width="20" style="155" customWidth="1"/>
    <col min="12549" max="12800" width="9.140625" style="155"/>
    <col min="12801" max="12801" width="3.140625" style="155" customWidth="1"/>
    <col min="12802" max="12802" width="38.7109375" style="155" customWidth="1"/>
    <col min="12803" max="12803" width="18.28515625" style="155" customWidth="1"/>
    <col min="12804" max="12804" width="20" style="155" customWidth="1"/>
    <col min="12805" max="13056" width="9.140625" style="155"/>
    <col min="13057" max="13057" width="3.140625" style="155" customWidth="1"/>
    <col min="13058" max="13058" width="38.7109375" style="155" customWidth="1"/>
    <col min="13059" max="13059" width="18.28515625" style="155" customWidth="1"/>
    <col min="13060" max="13060" width="20" style="155" customWidth="1"/>
    <col min="13061" max="13312" width="9.140625" style="155"/>
    <col min="13313" max="13313" width="3.140625" style="155" customWidth="1"/>
    <col min="13314" max="13314" width="38.7109375" style="155" customWidth="1"/>
    <col min="13315" max="13315" width="18.28515625" style="155" customWidth="1"/>
    <col min="13316" max="13316" width="20" style="155" customWidth="1"/>
    <col min="13317" max="13568" width="9.140625" style="155"/>
    <col min="13569" max="13569" width="3.140625" style="155" customWidth="1"/>
    <col min="13570" max="13570" width="38.7109375" style="155" customWidth="1"/>
    <col min="13571" max="13571" width="18.28515625" style="155" customWidth="1"/>
    <col min="13572" max="13572" width="20" style="155" customWidth="1"/>
    <col min="13573" max="13824" width="9.140625" style="155"/>
    <col min="13825" max="13825" width="3.140625" style="155" customWidth="1"/>
    <col min="13826" max="13826" width="38.7109375" style="155" customWidth="1"/>
    <col min="13827" max="13827" width="18.28515625" style="155" customWidth="1"/>
    <col min="13828" max="13828" width="20" style="155" customWidth="1"/>
    <col min="13829" max="14080" width="9.140625" style="155"/>
    <col min="14081" max="14081" width="3.140625" style="155" customWidth="1"/>
    <col min="14082" max="14082" width="38.7109375" style="155" customWidth="1"/>
    <col min="14083" max="14083" width="18.28515625" style="155" customWidth="1"/>
    <col min="14084" max="14084" width="20" style="155" customWidth="1"/>
    <col min="14085" max="14336" width="9.140625" style="155"/>
    <col min="14337" max="14337" width="3.140625" style="155" customWidth="1"/>
    <col min="14338" max="14338" width="38.7109375" style="155" customWidth="1"/>
    <col min="14339" max="14339" width="18.28515625" style="155" customWidth="1"/>
    <col min="14340" max="14340" width="20" style="155" customWidth="1"/>
    <col min="14341" max="14592" width="9.140625" style="155"/>
    <col min="14593" max="14593" width="3.140625" style="155" customWidth="1"/>
    <col min="14594" max="14594" width="38.7109375" style="155" customWidth="1"/>
    <col min="14595" max="14595" width="18.28515625" style="155" customWidth="1"/>
    <col min="14596" max="14596" width="20" style="155" customWidth="1"/>
    <col min="14597" max="14848" width="9.140625" style="155"/>
    <col min="14849" max="14849" width="3.140625" style="155" customWidth="1"/>
    <col min="14850" max="14850" width="38.7109375" style="155" customWidth="1"/>
    <col min="14851" max="14851" width="18.28515625" style="155" customWidth="1"/>
    <col min="14852" max="14852" width="20" style="155" customWidth="1"/>
    <col min="14853" max="15104" width="9.140625" style="155"/>
    <col min="15105" max="15105" width="3.140625" style="155" customWidth="1"/>
    <col min="15106" max="15106" width="38.7109375" style="155" customWidth="1"/>
    <col min="15107" max="15107" width="18.28515625" style="155" customWidth="1"/>
    <col min="15108" max="15108" width="20" style="155" customWidth="1"/>
    <col min="15109" max="15360" width="9.140625" style="155"/>
    <col min="15361" max="15361" width="3.140625" style="155" customWidth="1"/>
    <col min="15362" max="15362" width="38.7109375" style="155" customWidth="1"/>
    <col min="15363" max="15363" width="18.28515625" style="155" customWidth="1"/>
    <col min="15364" max="15364" width="20" style="155" customWidth="1"/>
    <col min="15365" max="15616" width="9.140625" style="155"/>
    <col min="15617" max="15617" width="3.140625" style="155" customWidth="1"/>
    <col min="15618" max="15618" width="38.7109375" style="155" customWidth="1"/>
    <col min="15619" max="15619" width="18.28515625" style="155" customWidth="1"/>
    <col min="15620" max="15620" width="20" style="155" customWidth="1"/>
    <col min="15621" max="15872" width="9.140625" style="155"/>
    <col min="15873" max="15873" width="3.140625" style="155" customWidth="1"/>
    <col min="15874" max="15874" width="38.7109375" style="155" customWidth="1"/>
    <col min="15875" max="15875" width="18.28515625" style="155" customWidth="1"/>
    <col min="15876" max="15876" width="20" style="155" customWidth="1"/>
    <col min="15877" max="16128" width="9.140625" style="155"/>
    <col min="16129" max="16129" width="3.140625" style="155" customWidth="1"/>
    <col min="16130" max="16130" width="38.7109375" style="155" customWidth="1"/>
    <col min="16131" max="16131" width="18.28515625" style="155" customWidth="1"/>
    <col min="16132" max="16132" width="20" style="155" customWidth="1"/>
    <col min="16133" max="16384" width="9.140625" style="155"/>
  </cols>
  <sheetData>
    <row r="1" spans="1:7" ht="15" customHeight="1">
      <c r="G1" s="217" t="s">
        <v>245</v>
      </c>
    </row>
    <row r="2" spans="1:7" ht="46.5" customHeight="1">
      <c r="A2" s="166"/>
      <c r="B2" s="166"/>
      <c r="C2" s="297"/>
      <c r="D2" s="297"/>
      <c r="E2" s="188"/>
      <c r="F2" s="297" t="s">
        <v>261</v>
      </c>
      <c r="G2" s="297"/>
    </row>
    <row r="3" spans="1:7" ht="14.25" customHeight="1">
      <c r="A3" s="166"/>
      <c r="B3" s="166"/>
      <c r="C3" s="212"/>
      <c r="D3" s="212"/>
      <c r="E3" s="188"/>
      <c r="F3" s="297" t="s">
        <v>246</v>
      </c>
      <c r="G3" s="333"/>
    </row>
    <row r="4" spans="1:7" ht="27.75" customHeight="1">
      <c r="A4" s="322" t="s">
        <v>267</v>
      </c>
      <c r="B4" s="322"/>
      <c r="C4" s="322"/>
      <c r="D4" s="322"/>
      <c r="E4" s="322"/>
      <c r="F4" s="322"/>
      <c r="G4" s="322"/>
    </row>
    <row r="5" spans="1:7" ht="15" customHeight="1">
      <c r="A5" s="332"/>
      <c r="B5" s="332"/>
      <c r="C5" s="332"/>
      <c r="D5" s="332"/>
      <c r="E5" s="188"/>
      <c r="F5" s="299" t="s">
        <v>102</v>
      </c>
      <c r="G5" s="299"/>
    </row>
    <row r="6" spans="1:7" ht="24.75" customHeight="1">
      <c r="A6" s="322" t="s">
        <v>268</v>
      </c>
      <c r="B6" s="322"/>
      <c r="C6" s="322"/>
      <c r="D6" s="322"/>
      <c r="E6" s="322"/>
      <c r="F6" s="322"/>
      <c r="G6" s="322"/>
    </row>
    <row r="7" spans="1:7">
      <c r="A7" s="330" t="s">
        <v>269</v>
      </c>
      <c r="B7" s="330"/>
      <c r="C7" s="330"/>
      <c r="D7" s="330"/>
      <c r="E7" s="330"/>
      <c r="F7" s="330"/>
      <c r="G7" s="330"/>
    </row>
    <row r="8" spans="1:7" ht="11.25" customHeight="1">
      <c r="A8" s="198"/>
      <c r="B8" s="198"/>
      <c r="C8" s="199"/>
      <c r="D8" s="199"/>
      <c r="E8" s="200"/>
      <c r="F8" s="188"/>
      <c r="G8" s="188"/>
    </row>
    <row r="9" spans="1:7" ht="54" customHeight="1">
      <c r="A9" s="187" t="s">
        <v>224</v>
      </c>
      <c r="B9" s="187" t="s">
        <v>225</v>
      </c>
      <c r="C9" s="193" t="s">
        <v>226</v>
      </c>
      <c r="D9" s="193" t="s">
        <v>227</v>
      </c>
      <c r="E9" s="187" t="s">
        <v>228</v>
      </c>
      <c r="F9" s="324" t="s">
        <v>229</v>
      </c>
      <c r="G9" s="324"/>
    </row>
    <row r="10" spans="1:7" ht="12.75" customHeight="1">
      <c r="A10" s="187">
        <v>1</v>
      </c>
      <c r="B10" s="187">
        <v>2</v>
      </c>
      <c r="C10" s="187">
        <v>3</v>
      </c>
      <c r="D10" s="187">
        <v>4</v>
      </c>
      <c r="E10" s="201">
        <v>5</v>
      </c>
      <c r="F10" s="327">
        <v>6</v>
      </c>
      <c r="G10" s="327"/>
    </row>
    <row r="11" spans="1:7" ht="15.75" customHeight="1">
      <c r="A11" s="187"/>
      <c r="B11" s="187"/>
      <c r="C11" s="187"/>
      <c r="D11" s="187"/>
      <c r="E11" s="194"/>
      <c r="F11" s="328"/>
      <c r="G11" s="328"/>
    </row>
    <row r="12" spans="1:7" ht="16.5" customHeight="1">
      <c r="A12" s="195"/>
      <c r="B12" s="195" t="s">
        <v>113</v>
      </c>
      <c r="C12" s="196">
        <v>0</v>
      </c>
      <c r="D12" s="196"/>
      <c r="E12" s="197">
        <v>0</v>
      </c>
      <c r="F12" s="329"/>
      <c r="G12" s="329"/>
    </row>
    <row r="13" spans="1:7" ht="13.5" customHeight="1">
      <c r="A13" s="189"/>
      <c r="B13" s="191"/>
      <c r="C13" s="192"/>
      <c r="D13" s="192"/>
      <c r="E13" s="190"/>
    </row>
    <row r="14" spans="1:7" ht="28.5" customHeight="1">
      <c r="A14" s="323" t="s">
        <v>270</v>
      </c>
      <c r="B14" s="323"/>
      <c r="C14" s="323"/>
      <c r="D14" s="323"/>
      <c r="E14" s="323"/>
      <c r="F14" s="323"/>
      <c r="G14" s="323"/>
    </row>
    <row r="15" spans="1:7">
      <c r="A15" s="167"/>
      <c r="B15" s="167"/>
      <c r="C15" s="173"/>
      <c r="D15" s="113"/>
    </row>
    <row r="16" spans="1:7" ht="40.5" customHeight="1">
      <c r="A16" s="331" t="s">
        <v>271</v>
      </c>
      <c r="B16" s="331"/>
      <c r="C16" s="331"/>
      <c r="D16" s="331"/>
      <c r="E16" s="324" t="s">
        <v>247</v>
      </c>
      <c r="F16" s="324"/>
      <c r="G16" s="324"/>
    </row>
    <row r="17" spans="1:7" ht="24.75" customHeight="1">
      <c r="A17" s="325" t="s">
        <v>230</v>
      </c>
      <c r="B17" s="325"/>
      <c r="C17" s="325"/>
      <c r="D17" s="325"/>
      <c r="E17" s="326">
        <v>0</v>
      </c>
      <c r="F17" s="326"/>
      <c r="G17" s="326"/>
    </row>
    <row r="18" spans="1:7" ht="18.75" customHeight="1">
      <c r="A18" s="334" t="s">
        <v>231</v>
      </c>
      <c r="B18" s="334"/>
      <c r="C18" s="334"/>
      <c r="D18" s="334"/>
      <c r="E18" s="326">
        <v>0</v>
      </c>
      <c r="F18" s="326"/>
      <c r="G18" s="326"/>
    </row>
    <row r="19" spans="1:7">
      <c r="A19" s="174"/>
      <c r="B19" s="174"/>
      <c r="C19" s="174"/>
      <c r="D19" s="184"/>
      <c r="E19" s="190"/>
      <c r="F19" s="190"/>
    </row>
    <row r="20" spans="1:7">
      <c r="A20" s="174"/>
      <c r="B20" s="174"/>
      <c r="C20" s="174"/>
      <c r="D20" s="210"/>
      <c r="E20" s="190"/>
      <c r="F20" s="190"/>
    </row>
    <row r="21" spans="1:7" ht="12.75" customHeight="1">
      <c r="A21" s="332"/>
      <c r="B21" s="332"/>
      <c r="C21" s="332"/>
      <c r="D21" s="332"/>
      <c r="E21" s="188"/>
      <c r="F21" s="299" t="s">
        <v>106</v>
      </c>
      <c r="G21" s="299"/>
    </row>
    <row r="22" spans="1:7" ht="23.25" customHeight="1">
      <c r="A22" s="322" t="s">
        <v>272</v>
      </c>
      <c r="B22" s="322"/>
      <c r="C22" s="322"/>
      <c r="D22" s="322"/>
      <c r="E22" s="322"/>
      <c r="F22" s="322"/>
      <c r="G22" s="322"/>
    </row>
    <row r="23" spans="1:7" ht="21" customHeight="1">
      <c r="A23" s="330" t="s">
        <v>273</v>
      </c>
      <c r="B23" s="330"/>
      <c r="C23" s="330"/>
      <c r="D23" s="330"/>
      <c r="E23" s="330"/>
      <c r="F23" s="330"/>
      <c r="G23" s="330"/>
    </row>
    <row r="24" spans="1:7" ht="9.75" customHeight="1">
      <c r="A24" s="198"/>
      <c r="B24" s="198"/>
      <c r="C24" s="199"/>
      <c r="D24" s="199"/>
      <c r="E24" s="200"/>
      <c r="F24" s="188"/>
      <c r="G24" s="188"/>
    </row>
    <row r="25" spans="1:7" ht="53.25" customHeight="1">
      <c r="A25" s="346" t="s">
        <v>224</v>
      </c>
      <c r="B25" s="346" t="s">
        <v>225</v>
      </c>
      <c r="C25" s="348" t="s">
        <v>226</v>
      </c>
      <c r="D25" s="349"/>
      <c r="E25" s="344" t="s">
        <v>227</v>
      </c>
      <c r="F25" s="346" t="s">
        <v>228</v>
      </c>
      <c r="G25" s="346" t="s">
        <v>229</v>
      </c>
    </row>
    <row r="26" spans="1:7">
      <c r="A26" s="347"/>
      <c r="B26" s="347"/>
      <c r="C26" s="205" t="s">
        <v>240</v>
      </c>
      <c r="D26" s="206" t="s">
        <v>241</v>
      </c>
      <c r="E26" s="345"/>
      <c r="F26" s="347"/>
      <c r="G26" s="347"/>
    </row>
    <row r="27" spans="1:7">
      <c r="A27" s="187">
        <v>1</v>
      </c>
      <c r="B27" s="187">
        <v>2</v>
      </c>
      <c r="C27" s="187">
        <v>3</v>
      </c>
      <c r="D27" s="187">
        <v>4</v>
      </c>
      <c r="E27" s="187">
        <v>5</v>
      </c>
      <c r="F27" s="201">
        <v>6</v>
      </c>
      <c r="G27" s="201">
        <v>7</v>
      </c>
    </row>
    <row r="28" spans="1:7">
      <c r="A28" s="187"/>
      <c r="B28" s="187"/>
      <c r="C28" s="187"/>
      <c r="D28" s="187"/>
      <c r="E28" s="187"/>
      <c r="F28" s="194"/>
      <c r="G28" s="203"/>
    </row>
    <row r="29" spans="1:7">
      <c r="A29" s="195"/>
      <c r="B29" s="195" t="s">
        <v>113</v>
      </c>
      <c r="C29" s="196">
        <v>0</v>
      </c>
      <c r="D29" s="196"/>
      <c r="E29" s="196"/>
      <c r="F29" s="197">
        <v>0</v>
      </c>
      <c r="G29" s="204"/>
    </row>
    <row r="30" spans="1:7" ht="12.75" customHeight="1">
      <c r="A30" s="189"/>
      <c r="B30" s="191"/>
      <c r="C30" s="192"/>
      <c r="D30" s="192"/>
      <c r="E30" s="190"/>
    </row>
    <row r="31" spans="1:7" ht="26.25" customHeight="1">
      <c r="A31" s="323" t="s">
        <v>274</v>
      </c>
      <c r="B31" s="323"/>
      <c r="C31" s="323"/>
      <c r="D31" s="323"/>
      <c r="E31" s="323"/>
      <c r="F31" s="323"/>
      <c r="G31" s="323"/>
    </row>
    <row r="32" spans="1:7">
      <c r="A32" s="167"/>
      <c r="B32" s="167"/>
      <c r="C32" s="173"/>
      <c r="D32" s="113"/>
    </row>
    <row r="33" spans="1:7" ht="40.5" customHeight="1">
      <c r="A33" s="338" t="s">
        <v>271</v>
      </c>
      <c r="B33" s="339"/>
      <c r="C33" s="339"/>
      <c r="D33" s="339"/>
      <c r="E33" s="340"/>
      <c r="F33" s="350" t="s">
        <v>232</v>
      </c>
      <c r="G33" s="351"/>
    </row>
    <row r="34" spans="1:7" ht="15" customHeight="1">
      <c r="A34" s="341"/>
      <c r="B34" s="342"/>
      <c r="C34" s="342"/>
      <c r="D34" s="342"/>
      <c r="E34" s="343"/>
      <c r="F34" s="187" t="s">
        <v>240</v>
      </c>
      <c r="G34" s="187" t="s">
        <v>241</v>
      </c>
    </row>
    <row r="35" spans="1:7" ht="15.75" customHeight="1">
      <c r="A35" s="352" t="s">
        <v>230</v>
      </c>
      <c r="B35" s="353"/>
      <c r="C35" s="353"/>
      <c r="D35" s="353"/>
      <c r="E35" s="354"/>
      <c r="F35" s="207">
        <v>0</v>
      </c>
      <c r="G35" s="207">
        <v>0</v>
      </c>
    </row>
    <row r="36" spans="1:7" ht="15" customHeight="1">
      <c r="A36" s="335" t="s">
        <v>231</v>
      </c>
      <c r="B36" s="336"/>
      <c r="C36" s="336"/>
      <c r="D36" s="336"/>
      <c r="E36" s="337"/>
      <c r="F36" s="207">
        <v>0</v>
      </c>
      <c r="G36" s="207">
        <v>0</v>
      </c>
    </row>
    <row r="37" spans="1:7" ht="37.5" customHeight="1">
      <c r="A37" s="189"/>
      <c r="B37" s="191"/>
      <c r="C37" s="192"/>
      <c r="D37" s="192"/>
      <c r="E37" s="190"/>
      <c r="F37" s="190"/>
    </row>
    <row r="38" spans="1:7">
      <c r="A38" s="189"/>
      <c r="B38" s="191"/>
      <c r="C38" s="192"/>
      <c r="D38" s="192"/>
      <c r="E38" s="190"/>
      <c r="F38" s="190"/>
    </row>
    <row r="39" spans="1:7" ht="30" customHeight="1">
      <c r="A39" s="189"/>
      <c r="B39" s="191"/>
      <c r="C39" s="192"/>
      <c r="D39" s="192"/>
      <c r="E39" s="190"/>
      <c r="F39" s="190"/>
    </row>
    <row r="40" spans="1:7" ht="15.75">
      <c r="A40" s="178"/>
      <c r="B40" s="178"/>
      <c r="C40" s="178"/>
      <c r="D40" s="178"/>
      <c r="E40" s="190"/>
      <c r="F40" s="190"/>
    </row>
    <row r="41" spans="1:7" ht="15.75">
      <c r="A41" s="202"/>
      <c r="B41" s="202"/>
      <c r="C41" s="202"/>
      <c r="D41" s="202"/>
      <c r="E41" s="190"/>
      <c r="F41" s="190"/>
    </row>
  </sheetData>
  <mergeCells count="34">
    <mergeCell ref="A36:E36"/>
    <mergeCell ref="A33:E34"/>
    <mergeCell ref="E25:E26"/>
    <mergeCell ref="F25:F26"/>
    <mergeCell ref="G25:G26"/>
    <mergeCell ref="A31:G31"/>
    <mergeCell ref="B25:B26"/>
    <mergeCell ref="A25:A26"/>
    <mergeCell ref="C25:D25"/>
    <mergeCell ref="F33:G33"/>
    <mergeCell ref="A35:E35"/>
    <mergeCell ref="E18:G18"/>
    <mergeCell ref="F21:G21"/>
    <mergeCell ref="A22:G22"/>
    <mergeCell ref="A23:G23"/>
    <mergeCell ref="F5:G5"/>
    <mergeCell ref="A18:D18"/>
    <mergeCell ref="A21:D21"/>
    <mergeCell ref="A4:G4"/>
    <mergeCell ref="F2:G2"/>
    <mergeCell ref="A14:G14"/>
    <mergeCell ref="E16:G16"/>
    <mergeCell ref="A17:D17"/>
    <mergeCell ref="E17:G17"/>
    <mergeCell ref="F9:G9"/>
    <mergeCell ref="F10:G10"/>
    <mergeCell ref="F11:G11"/>
    <mergeCell ref="F12:G12"/>
    <mergeCell ref="A7:G7"/>
    <mergeCell ref="A6:G6"/>
    <mergeCell ref="A16:D16"/>
    <mergeCell ref="C2:D2"/>
    <mergeCell ref="A5:D5"/>
    <mergeCell ref="F3:G3"/>
  </mergeCells>
  <pageMargins left="0.74803149606299213" right="0.74803149606299213" top="0.98425196850393704" bottom="0.98425196850393704" header="0.51181102362204722" footer="0.51181102362204722"/>
  <pageSetup paperSize="9" scale="8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6</vt:i4>
      </vt:variant>
    </vt:vector>
  </HeadingPairs>
  <TitlesOfParts>
    <vt:vector size="17" baseType="lpstr">
      <vt:lpstr>табл1прил5</vt:lpstr>
      <vt:lpstr>табл2прил5</vt:lpstr>
      <vt:lpstr>табл1прил6</vt:lpstr>
      <vt:lpstr>табл2прил 6</vt:lpstr>
      <vt:lpstr>табл1прил7</vt:lpstr>
      <vt:lpstr>табл2прил7</vt:lpstr>
      <vt:lpstr>табл 1 и 2 прил8</vt:lpstr>
      <vt:lpstr>табл1 прил9</vt:lpstr>
      <vt:lpstr>табл2 прил9</vt:lpstr>
      <vt:lpstr>табл 1 и 2 прил10</vt:lpstr>
      <vt:lpstr>табл 1 и 2 прил 11</vt:lpstr>
      <vt:lpstr>табл1прил5!Заголовки_для_печати</vt:lpstr>
      <vt:lpstr>табл2прил5!Заголовки_для_печати</vt:lpstr>
      <vt:lpstr>табл1прил5!Область_печати</vt:lpstr>
      <vt:lpstr>табл1прил6!Область_печати</vt:lpstr>
      <vt:lpstr>'табл2прил 6'!Область_печати</vt:lpstr>
      <vt:lpstr>табл2прил5!Область_печати</vt:lpstr>
    </vt:vector>
  </TitlesOfParts>
  <Company>DG Win&amp;Soft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shabanova_ov</dc:creator>
  <cp:lastModifiedBy>user</cp:lastModifiedBy>
  <cp:lastPrinted>2018-11-20T09:43:06Z</cp:lastPrinted>
  <dcterms:created xsi:type="dcterms:W3CDTF">2015-10-23T06:56:22Z</dcterms:created>
  <dcterms:modified xsi:type="dcterms:W3CDTF">2018-11-20T09:43:12Z</dcterms:modified>
</cp:coreProperties>
</file>